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99" i="8" l="1"/>
  <c r="E350" i="8" l="1"/>
  <c r="E360" i="8" l="1"/>
  <c r="F339" i="8"/>
  <c r="F333" i="8"/>
  <c r="D69" i="8" l="1"/>
  <c r="E68" i="8" s="1"/>
  <c r="E62" i="8"/>
  <c r="E293" i="8"/>
  <c r="E284" i="8"/>
  <c r="L279" i="8"/>
  <c r="K279" i="8"/>
  <c r="N279" i="8"/>
  <c r="N106" i="8"/>
  <c r="M106" i="8"/>
  <c r="C111" i="8" s="1"/>
  <c r="L106" i="8"/>
  <c r="K106" i="8"/>
  <c r="C110" i="8" s="1"/>
  <c r="N92" i="8"/>
  <c r="M92" i="8"/>
  <c r="C97" i="8" s="1"/>
  <c r="L92" i="8"/>
  <c r="K92" i="8"/>
  <c r="C96" i="8" s="1"/>
  <c r="F17" i="8"/>
  <c r="C26" i="8" s="1"/>
  <c r="C25" i="8"/>
  <c r="F15" i="8"/>
  <c r="C24" i="8" s="1"/>
  <c r="E15" i="8"/>
  <c r="F22" i="8" l="1"/>
  <c r="E22" i="8"/>
  <c r="C12" i="10" l="1"/>
  <c r="C13" i="10" s="1"/>
  <c r="M273" i="8"/>
  <c r="L273" i="8"/>
  <c r="K273" i="8"/>
  <c r="A272" i="8"/>
  <c r="N273" i="8"/>
  <c r="N79" i="8"/>
  <c r="E56" i="8"/>
  <c r="F327" i="8" l="1"/>
  <c r="E369" i="8" l="1"/>
  <c r="M79" i="8" l="1"/>
  <c r="C84" i="8" s="1"/>
  <c r="L79" i="8"/>
  <c r="K79" i="8"/>
  <c r="C83" i="8" s="1"/>
</calcChain>
</file>

<file path=xl/sharedStrings.xml><?xml version="1.0" encoding="utf-8"?>
<sst xmlns="http://schemas.openxmlformats.org/spreadsheetml/2006/main" count="1940" uniqueCount="426">
  <si>
    <t>CARGO</t>
  </si>
  <si>
    <t>* Dirección, barrio - vereda, Centro Zonal</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</si>
  <si>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</si>
  <si>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</si>
  <si>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</si>
  <si>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</si>
  <si>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</si>
  <si>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</si>
  <si>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</si>
  <si>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</si>
  <si>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</si>
  <si>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</si>
  <si>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</si>
  <si>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</si>
  <si>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</si>
  <si>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</si>
  <si>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</si>
  <si>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</si>
  <si>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</si>
  <si>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</si>
  <si>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</si>
  <si>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</si>
  <si>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</si>
  <si>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</si>
  <si>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</si>
  <si>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</si>
  <si>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</si>
  <si>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</si>
  <si>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</si>
  <si>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</si>
  <si>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</si>
  <si>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</si>
  <si>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</si>
  <si>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</si>
  <si>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</si>
  <si>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</si>
  <si>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</si>
  <si>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</si>
  <si>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</si>
  <si>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</si>
  <si>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</si>
  <si>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</si>
  <si>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</si>
  <si>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</si>
  <si>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</si>
  <si>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</si>
  <si>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</si>
  <si>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</si>
  <si>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</si>
  <si>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</si>
  <si>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</si>
  <si>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</si>
  <si>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</si>
  <si>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</si>
  <si>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</si>
  <si>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</si>
  <si>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</si>
  <si>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</si>
  <si>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</si>
  <si>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</si>
  <si>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</si>
  <si>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</si>
  <si>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</si>
  <si>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</si>
  <si>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</si>
  <si>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</si>
  <si>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</si>
  <si>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</si>
  <si>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</si>
  <si>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</si>
  <si>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</si>
  <si>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</si>
  <si>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</si>
  <si>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</si>
  <si>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</si>
  <si>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</si>
  <si>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</si>
  <si>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</si>
  <si>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</si>
  <si>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</si>
  <si>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</si>
  <si>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</si>
  <si>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</si>
  <si>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</si>
  <si>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</si>
  <si>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</si>
  <si>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</si>
  <si>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</si>
  <si>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</si>
  <si>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</si>
  <si>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</si>
  <si>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</si>
  <si>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</si>
  <si>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</si>
  <si>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</si>
  <si>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</si>
  <si>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</si>
  <si>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</si>
  <si>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</si>
  <si>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</si>
  <si>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</si>
  <si>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</si>
  <si>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</si>
  <si>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</si>
  <si>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</si>
  <si>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</si>
  <si>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</si>
  <si>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</si>
  <si>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</si>
  <si>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</si>
  <si>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</si>
  <si>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</si>
  <si>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</si>
  <si>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</si>
  <si>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</si>
  <si>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</si>
  <si>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</si>
  <si>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</si>
  <si>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</si>
  <si>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</si>
  <si>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</si>
  <si>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</si>
  <si>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</si>
  <si>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</si>
  <si>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</si>
  <si>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</si>
  <si>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</si>
  <si>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</si>
  <si>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</si>
  <si>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</si>
  <si>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</si>
  <si>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</si>
  <si>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</si>
  <si>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</si>
  <si>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</si>
  <si>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</si>
  <si>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</si>
  <si>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</si>
  <si>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</si>
  <si>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</si>
  <si>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</si>
  <si>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</si>
  <si>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</si>
  <si>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</si>
  <si>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</si>
  <si>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</si>
  <si>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GRUPO 8, GRUPO 10 Y GRUPO 23</t>
  </si>
  <si>
    <t>CORPORACION INTERNACIONAL PARA EL DESARROLLO COMUNITARIO DE LA CONSTA ATLANTICA-COINCCA</t>
  </si>
  <si>
    <t>GRUPO 8</t>
  </si>
  <si>
    <t>GRUPO 10</t>
  </si>
  <si>
    <t>GRUPO 23</t>
  </si>
  <si>
    <t>ICBF</t>
  </si>
  <si>
    <t>N/A</t>
  </si>
  <si>
    <t>116</t>
  </si>
  <si>
    <t>X</t>
  </si>
  <si>
    <t>106</t>
  </si>
  <si>
    <t>305</t>
  </si>
  <si>
    <t>22</t>
  </si>
  <si>
    <t xml:space="preserve">GRUPO 10 </t>
  </si>
  <si>
    <t>6/1465</t>
  </si>
  <si>
    <t>CARMEN MARIA ROBLE VARELA</t>
  </si>
  <si>
    <t>LICENCIADO EN EDUCACION BASICA CON ENFASIS EN LENGUA CASTELLANA</t>
  </si>
  <si>
    <t>UNIVERSIDAD DEL ATLANTICO</t>
  </si>
  <si>
    <t>CORPORACION INTERNACIONAL PARA EL DESARROLLO COMUNITARIO DE LA COSTA ATLANTICA COINCA</t>
  </si>
  <si>
    <t>08/02/2010 AL 11/11/2014</t>
  </si>
  <si>
    <t>SANDRA MILENA JIMENEZ SUAREZ</t>
  </si>
  <si>
    <t>PSICOLOGO</t>
  </si>
  <si>
    <t>LA UNIVERSIDAD DEL MAGDALENA</t>
  </si>
  <si>
    <t>FUNDACION ATENDIENDO A COPERRA</t>
  </si>
  <si>
    <t>01/09/2013 AL 30/09/2014</t>
  </si>
  <si>
    <t>JONATHAN JAVIER COHEN GRANADOS</t>
  </si>
  <si>
    <t xml:space="preserve">ECONOMISTA </t>
  </si>
  <si>
    <t>CORPORACION JUNTOS CONSTRUYENDO FUTURO</t>
  </si>
  <si>
    <t>13/02/2009 AL 31/12/2009 - 01/01/2010 AL 31/12/2010 - 01/01/2011 AL 31/12/2011 - 10/01/2012 AL 30/2012</t>
  </si>
  <si>
    <t>ALCIRA DE JESUS PONZON NPRIEGA</t>
  </si>
  <si>
    <t>LICENCVIADA EN MATEMATICA</t>
  </si>
  <si>
    <t>LA UNIVERSIDAD DEL ATLANTICO</t>
  </si>
  <si>
    <t>ASOCIACION LUZ DE VIDA</t>
  </si>
  <si>
    <t>16/04/2010 AL 21/07/2011</t>
  </si>
  <si>
    <t>MARIA ALEXANDRA CHARRIS ORTEGA</t>
  </si>
  <si>
    <t>LICENCIADA EN EDUCACION BASICA CON ENFASIS EN EDUCACION ARTISTICA</t>
  </si>
  <si>
    <t>LA UNIVERSIDAD DE PAMPLONA</t>
  </si>
  <si>
    <t>FUNDACION SERVIGER</t>
  </si>
  <si>
    <t>01/02/2011 AL 30/11/2012</t>
  </si>
  <si>
    <t>IVAN EDUARDO CABANA GARCIA</t>
  </si>
  <si>
    <t>UNIVERSIDAD SIMON BOLIVAR</t>
  </si>
  <si>
    <t>06/09/2011 AL 15/09/2013</t>
  </si>
  <si>
    <t>12/1465</t>
  </si>
  <si>
    <t xml:space="preserve">LAURA JULIANA ESPITIA PEREZ </t>
  </si>
  <si>
    <t>PSICOLOGA</t>
  </si>
  <si>
    <t>INSTITUCION EDUCATIVA DISTRITAL TECNICA SIMON BOLIVAR DE MAMATOCO</t>
  </si>
  <si>
    <t>06/08/2012 AL 04/04/2013</t>
  </si>
  <si>
    <t>SANDRA PATRICIA MENDOZA MENDOZA MARTINEZ</t>
  </si>
  <si>
    <t>TRABAJADORA SOCIAL</t>
  </si>
  <si>
    <t>13998571-1</t>
  </si>
  <si>
    <t>CONSORCIO CIA</t>
  </si>
  <si>
    <t>10/10/2008 AL 31/12/2009</t>
  </si>
  <si>
    <t>ESNEIDER DE JESUS MORA LOPEZ</t>
  </si>
  <si>
    <t>LA UNIVERSIDAD METROPOLITANA</t>
  </si>
  <si>
    <t>FUNDACION SOCIAL FLOR DE VIDA</t>
  </si>
  <si>
    <t>01/20/2014 AL 31/08/2014</t>
  </si>
  <si>
    <t>GULLERMINA MERCEDES JIMENEZ CASTRO</t>
  </si>
  <si>
    <t>PSICOLOGO SOCIAL COMUNITARIO</t>
  </si>
  <si>
    <t>LA UNIVERSIDAD ABIERTA Y A DISTRANCIA</t>
  </si>
  <si>
    <t>CORPORACION MINUTO DE DIOS</t>
  </si>
  <si>
    <t>24/03/2009 AL 31/12/2010</t>
  </si>
  <si>
    <t>ROSA CAROLINA MARTINEZ MONTENEGRO</t>
  </si>
  <si>
    <t>PAOLA ISABEL PALACIO TORRES</t>
  </si>
  <si>
    <t>UNIVESIDAD SIMON BOLIVAR</t>
  </si>
  <si>
    <t>143465514-1</t>
  </si>
  <si>
    <t>FUNDACION DE INTEGRACION PARA LA MUJER Y LA COMUNIDAD DE LA COSTA ATLANTICA FUNIMUJER</t>
  </si>
  <si>
    <t>15/01/2009 AL 2812/2010</t>
  </si>
  <si>
    <t>LAURENS HERNANDEZ BONEU</t>
  </si>
  <si>
    <t>COLEGIO PARA EL DESARROLLO INTEGRAL GLENN DOMAN</t>
  </si>
  <si>
    <t>02/02/2013 AL 31/12/2013</t>
  </si>
  <si>
    <t>ARNOL JOSE PATIÑO PERTUZ</t>
  </si>
  <si>
    <t>LA UNIVERSIDA METROPOLITANA</t>
  </si>
  <si>
    <t>28/06/2012 AL 11/11/2014</t>
  </si>
  <si>
    <t>GRUPO 10 MODALIDAD CDI CON Y SIN ARRIENDO</t>
  </si>
  <si>
    <t>2/370</t>
  </si>
  <si>
    <t>NORVELI JUDITH REYES PEREZ</t>
  </si>
  <si>
    <t>LA CORPORACION EDUCATIVA MAYOR DEL DESARROLLO SIMON BOLIVAR</t>
  </si>
  <si>
    <t>CORPORACION INTERNACIONAL PARA EL DESARROLLO COMUNITARIO DE LA COSTA ATLANTICA</t>
  </si>
  <si>
    <t>04/06/2012 AL 11/11/2014</t>
  </si>
  <si>
    <t>ARMANDO JOSE CUELLO NOGUERA</t>
  </si>
  <si>
    <t>ADMINISTRADOR DE EMPRESA</t>
  </si>
  <si>
    <t>UNIVERSIDAD COOPERATIVA DE COLOMBIA</t>
  </si>
  <si>
    <t>03/06/2013 AL 30/09/2014</t>
  </si>
  <si>
    <t>MARIA INES BORNACELLI DIAZ</t>
  </si>
  <si>
    <t>CORPORACION UNIVERSITARIA DE LA COSTA CUC</t>
  </si>
  <si>
    <t>07/04/2014 AL 11/11/2014</t>
  </si>
  <si>
    <t>GRUPO 10 MODALIDAD FAMILIAR</t>
  </si>
  <si>
    <t>3/850</t>
  </si>
  <si>
    <t>SILVANA PATRICIA THERAN NOGUERA</t>
  </si>
  <si>
    <t>LICENCIADA EN EDUCACION BASICA CON ENFASIS EN HUMANIDADES - LENGUA CASTELLANA</t>
  </si>
  <si>
    <t>INSTITUTO MIXTO LOS CARIÑOSITOS</t>
  </si>
  <si>
    <t>12/01/2006 AL 2011/2014</t>
  </si>
  <si>
    <t>6/850</t>
  </si>
  <si>
    <t>SAID JOSE GUTIERREZ PEREZ</t>
  </si>
  <si>
    <t>21/11/2012 AL 05/09/2013</t>
  </si>
  <si>
    <t>RAQUEL MARIA LOPEZ CANTILLO</t>
  </si>
  <si>
    <t>FUNDACION PARA EL DESARROLLO DE LA ZONA BANANERA DE SANTA MARTA FUNDEBAN</t>
  </si>
  <si>
    <t>09/05/2007 AL 28/02/2008</t>
  </si>
  <si>
    <t>MANUELA DEL PILAR DE LA HOZ BOLAÑO</t>
  </si>
  <si>
    <t xml:space="preserve">TRABAJADORA SOCIAL </t>
  </si>
  <si>
    <t>05/09/2013 AL 11/11/2014</t>
  </si>
  <si>
    <t>MARIBEL MORALES FONTALVO</t>
  </si>
  <si>
    <t>CORPORACION EDUCATIVA MAYOR DEL DESARROLLO SIMON BOLIVAR</t>
  </si>
  <si>
    <t>154185714-1</t>
  </si>
  <si>
    <t>INSTITUCION EDUCATIVA DEPARTAMENTAL SAGRADO CORAZON DE JESUS DE PIVIJAY</t>
  </si>
  <si>
    <t>02/03/1995-30/11/2008</t>
  </si>
  <si>
    <t>SAIDITH JILETTE MACHADO OSPINO</t>
  </si>
  <si>
    <t>INSTITUTO DIVINO SEÑOR</t>
  </si>
  <si>
    <t>10/02/2008 AL 22/11/2010</t>
  </si>
  <si>
    <t xml:space="preserve">GRUPO 23 MODALIDAD CDI </t>
  </si>
  <si>
    <t>1/168</t>
  </si>
  <si>
    <t>JOLETH DEL CARMEN VERGARA VERGARA</t>
  </si>
  <si>
    <t>2/301</t>
  </si>
  <si>
    <t>DARIS LISBETH ALVARADO CANTILLO</t>
  </si>
  <si>
    <t>15/01/2009 AL 15/03/2010</t>
  </si>
  <si>
    <t>4/301</t>
  </si>
  <si>
    <t>ELGA JOHANNA TONCEL PANNEFLEK</t>
  </si>
  <si>
    <t>UNIVERSIDAD NMETROPOLITANA</t>
  </si>
  <si>
    <t>INSTITUTO COLOMBIANO DE BIENESTAR FAMILIAR</t>
  </si>
  <si>
    <t>01/03/2000 AL 31/12/2000</t>
  </si>
  <si>
    <t>2/1465</t>
  </si>
  <si>
    <t>ANIBAL ALFONSO CAMARGO VELASQUEZ</t>
  </si>
  <si>
    <t>UNIVERIDAD COPERATIVA DE COLOMBIA</t>
  </si>
  <si>
    <t>INSTITUTO SAMARIO DEL SUR</t>
  </si>
  <si>
    <t>01/20/2010 AL 30/11/2012</t>
  </si>
  <si>
    <t>EMIR EMILIO POSADA ROMERO</t>
  </si>
  <si>
    <t>LICENCIADO EN EDUCACION BASICA CON ENFASIS EN INFORMATICA</t>
  </si>
  <si>
    <t>INSTITUTO LUDICO HUELLITAS INFANTILE</t>
  </si>
  <si>
    <t>02/12/2010 AL 05/12/2012</t>
  </si>
  <si>
    <t>HABITADA LA EXPERIENCIA DEL PERFIL EN EL FOLIO  A 298</t>
  </si>
  <si>
    <t>RUTH MARY PEREZ CHARRIS</t>
  </si>
  <si>
    <t>LICENCIADA EN EDUCACION BASICA CON ENFASIS EN EDUCACION FISICA RECREACION Y DEPORTE</t>
  </si>
  <si>
    <t>LA UNIVERSIDA DE PAMPLONA</t>
  </si>
  <si>
    <t>CENTRO EDUCATIVO INTEGRAL GRANDES TALENTOS</t>
  </si>
  <si>
    <t>15/02/2012 AL 30/04/5014</t>
  </si>
  <si>
    <t>HABITADA LA EXPERIENCIA DEL PERFIL EN EL FOLIO  A 278</t>
  </si>
  <si>
    <t>ALFREDO RAFAEL HULLOA FONTANILLA</t>
  </si>
  <si>
    <t>LICENCIADO EN EDUCACION BASISCA CON ENFASIS EN CIENCIA SOCIALES</t>
  </si>
  <si>
    <t>ESCUELA CRISTIANA UN GRANITO DE ESPERANZA</t>
  </si>
  <si>
    <t>12/20/2005 AL 28/11/2010</t>
  </si>
  <si>
    <t>HABITADA LA EXPERIENCIA DEL PERFIL EN EL FOLIO  A 277</t>
  </si>
  <si>
    <t>LINA PAOLA PALACIO OROZCO</t>
  </si>
  <si>
    <t>FUNDACION AVANCES</t>
  </si>
  <si>
    <t>15/01/2010 AL 15/01/2013</t>
  </si>
  <si>
    <t>HABITADA LA EXPERIENCIA DEL PERFIL EN EL FOLIO  A 488</t>
  </si>
  <si>
    <t>SANDRA MILENA BOLAÑO COLON</t>
  </si>
  <si>
    <t>LICENCIADA EN EDUCACION BASICA CON ENFASIS EN INFORMATICA</t>
  </si>
  <si>
    <t>INSTITUTO PEDAGOGICO MARIA AUXILIADORA</t>
  </si>
  <si>
    <t>03/02/2009 AL 28/11/2009 - 01/02/2010 AL 27/11/2010 - 01/02/2011 AL 26/11/2011 - 06/02/2012 AL 24/11/2012 - 04/02/2013 AL 20/11/2013</t>
  </si>
  <si>
    <t>HABITADA LA EXPERIENCIA DEL PERFIL EN EL FOLIO  A 467 AL 471</t>
  </si>
  <si>
    <t>LIZELLI ARCENIA MUÑOZ GUZMAN</t>
  </si>
  <si>
    <t>LA UNIVERSIDAD ABRIERTA Y ADISTANCIA UNAD</t>
  </si>
  <si>
    <t>CORPORACION FAMILIA Y MUJER CARIBE FAMUCA</t>
  </si>
  <si>
    <t>10/05/2005 AL 28/02/2013</t>
  </si>
  <si>
    <t>HABITADA LA EXPERIENCIA DEL PERFIL EN EL FOLIO  A 480</t>
  </si>
  <si>
    <t>HORACIO DE JESUS LABORDE ACUÑA</t>
  </si>
  <si>
    <t xml:space="preserve">LICENCIADO EN CIENCIA SOCIALES ENFASIS EN DESARROLLO SOCIAL </t>
  </si>
  <si>
    <t>COLEGIO INSTITUTO ORIENTE</t>
  </si>
  <si>
    <t>01/02/1999 AL 30/11/2006</t>
  </si>
  <si>
    <t>HABITADA LA EXPERIENCIA DEL PERFIL EN EL FOLIO  A 458</t>
  </si>
  <si>
    <t>MALKA IRINA MORRON HERNANDEZ</t>
  </si>
  <si>
    <t>CONTADOR PUBLICO</t>
  </si>
  <si>
    <t>CORPORACIO INTERNACIONAL PARA EL DESARROLLO COMUNITARIO DE LA COSTA ATLANTICA</t>
  </si>
  <si>
    <t>20/01/2014 AL 20/11/2014</t>
  </si>
  <si>
    <t>HABITADA LA EXPERIENCIA DEL PERFIL EN EL FOLIO  A 499</t>
  </si>
  <si>
    <t>CORPORACION INTERNACIONAL PARA EL DESARROLLO COMUNITARIO DE LA COSTA ATLANTICA-COINCCA</t>
  </si>
  <si>
    <t xml:space="preserve">GRUPO 23 </t>
  </si>
  <si>
    <t xml:space="preserve">GRUPO 8 MODALIDAD FAMILIAR </t>
  </si>
  <si>
    <t xml:space="preserve">COORDINADOR GENERAL </t>
  </si>
  <si>
    <t xml:space="preserve">PROFESIONAL DE APOYO PEDAGOGICO </t>
  </si>
  <si>
    <t xml:space="preserve"> GRUPO 10 MODALIDAD CDI</t>
  </si>
  <si>
    <t>GRUPO 10 MODALIDAD FAMILIAR CDI</t>
  </si>
  <si>
    <t xml:space="preserve">PROFESIONAL FINANCIERO </t>
  </si>
  <si>
    <t xml:space="preserve">GRUPO O8 MODALIDAD FAMILIAR </t>
  </si>
  <si>
    <t xml:space="preserve">COORDINADOR </t>
  </si>
  <si>
    <t xml:space="preserve">PROFESIONAL DE APOYO PSICOSOCIAL </t>
  </si>
  <si>
    <t xml:space="preserve">GRUPO 23 MODALIDAD FAMILIAR </t>
  </si>
  <si>
    <t>Infraestructura Formato 11 - Habilitante</t>
  </si>
  <si>
    <t>MODALIDAD A LA QUE SE PRESENTA
(CDI CON ARRIENDO- CDI SIN ARRIENDO - MODALIDAD FAMILIAR)</t>
  </si>
  <si>
    <t>MODALIDAD</t>
  </si>
  <si>
    <t>UBICACIÓN*</t>
  </si>
  <si>
    <t>CAPACIDAD  INSTALADA EN CUPOS**</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</si>
  <si>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</si>
  <si>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</si>
  <si>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</si>
  <si>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</si>
  <si>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</si>
  <si>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</si>
  <si>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</si>
  <si>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</si>
  <si>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</si>
  <si>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CUMPLE 
SI /NO</t>
  </si>
  <si>
    <t>CDI - MODALIDAD FAMILIAR</t>
  </si>
  <si>
    <t xml:space="preserve">N/A </t>
  </si>
  <si>
    <t xml:space="preserve">NO SE LE REALIZA PUNTUACION YA QUE SE PRESENTO EN OTRA PROPUESTA </t>
  </si>
  <si>
    <t>1/850</t>
  </si>
  <si>
    <t>1/469</t>
  </si>
  <si>
    <t>NO APORTO TALENTO HUMANO ADICIONAL</t>
  </si>
  <si>
    <t>CALLE 7 N° 4-23 BARRIO CENTRO</t>
  </si>
  <si>
    <t>LA SEDE CARRERA 3 CON CALLE 7</t>
  </si>
  <si>
    <t>CALLE 13 N° 5-20</t>
  </si>
  <si>
    <t>DIVIDIVI</t>
  </si>
  <si>
    <t>CL 5 N° 2-07</t>
  </si>
  <si>
    <t>CL 15 KR 3</t>
  </si>
  <si>
    <t>KR 5 N°7-43</t>
  </si>
  <si>
    <t>SAN RAFAEL</t>
  </si>
  <si>
    <t xml:space="preserve"> CASA YACELYS</t>
  </si>
  <si>
    <t>CALLE 12 N. 5-34 CENTRO</t>
  </si>
  <si>
    <t>BARRIO 12 DE OCTUBRE</t>
  </si>
  <si>
    <t>BARRIO EL RINCON CLL 4 KR 17 ESQUINA</t>
  </si>
  <si>
    <t>CALLE 4 CRR 17 ESQUINA</t>
  </si>
  <si>
    <t>CLL 4 CRRA 17 ESQUINA</t>
  </si>
  <si>
    <t>CALLE 4  N. 4-26</t>
  </si>
  <si>
    <t>BARRIO EL PROGRESO</t>
  </si>
  <si>
    <t>CARRERA 6 - 4 - 26</t>
  </si>
  <si>
    <t>KILOMETRO 5, ANTES DEL PEAJE BARRANQUILLA</t>
  </si>
  <si>
    <t>FAMILIAR</t>
  </si>
  <si>
    <t>ZOILA MARIA MURIEL GRANADOS</t>
  </si>
  <si>
    <t>COLEGIO BILINGÜE DE SANTA MARTA</t>
  </si>
  <si>
    <t>60/2012 HASTA 02/2014</t>
  </si>
  <si>
    <t>ALBERTO MARIO VALENCIA ZABLEH</t>
  </si>
  <si>
    <t>UNIVERSDIDAD DEL MAGDALENA</t>
  </si>
  <si>
    <t>ASOCIACION DE PROFESIONALES PARA EL DESARROLLO INTEGRAL DE HOMBRES Y MUJERES "GENERACIONES UNIDOS"</t>
  </si>
  <si>
    <t>03/02/2014 HASTA 30/10/2014</t>
  </si>
  <si>
    <t>FUNDACION ESPERANZA VIVA-FUNESVI</t>
  </si>
  <si>
    <t>01/07/2006 HASTA 06/082007</t>
  </si>
  <si>
    <t xml:space="preserve"> CUMPLE</t>
  </si>
  <si>
    <t>ENGLYS JOHANA GUTIERREZ CANTILLO</t>
  </si>
  <si>
    <t>14/072006</t>
  </si>
  <si>
    <t>ASOCIACION DE PROFESIONALES EN PROGRAMAS DE PROMOCION Y PREVENCION PARA LA SALUD, LA EDUCACION, LA FAMILIA Y LA COMUNIDAD-APSEFACOM</t>
  </si>
  <si>
    <t>27/05/2013 HASTA 31/12/2013</t>
  </si>
  <si>
    <t>RAFAEL RICARDO RODRIGUEZ VISBAL</t>
  </si>
  <si>
    <t>UNIVERSIDAD DEL MAGDALENA</t>
  </si>
  <si>
    <t>CRUZ ROJA COLOMBIANA SECCIONAL MAGDALENA</t>
  </si>
  <si>
    <t>06/2013 HASTA 06/02/2014</t>
  </si>
  <si>
    <t>KR 8 3 98</t>
  </si>
  <si>
    <t>CL 4 ESTE 23 15</t>
  </si>
  <si>
    <t>IED MADRE LAURA</t>
  </si>
  <si>
    <t>IED VICENTE CABALLERO</t>
  </si>
  <si>
    <t>OASIS, PIÑUELA, PARAISO, CARMEN DEL MAGDALENA, CARABALLO</t>
  </si>
  <si>
    <t>LAS PIEDRAS, CANOAS, MEDIALUNA, LOS GENIOS</t>
  </si>
  <si>
    <t>CDI - INSTITUCIONAL CON ARRIENDO</t>
  </si>
  <si>
    <t>CDI - INSTITUCIONAL SIN ARRIENDO</t>
  </si>
  <si>
    <t>MODALIDAD FAMILIAR</t>
  </si>
  <si>
    <t>CL 1A NO 1A 12</t>
  </si>
  <si>
    <t>MONTERRUBIO</t>
  </si>
  <si>
    <t>SAN ROQUE</t>
  </si>
  <si>
    <t>CASA DE TABLA</t>
  </si>
  <si>
    <t>MANANTIAL</t>
  </si>
  <si>
    <t>FLORES DE MARIA</t>
  </si>
  <si>
    <t>PUEBLITOS LOS BARRIOS</t>
  </si>
  <si>
    <t>PATRICIA ROCHA SIERRA</t>
  </si>
  <si>
    <t>9/02/2012 AL 28/03/2013</t>
  </si>
  <si>
    <t>LILIBETH DE JESUS ALVAREZ PERALTA</t>
  </si>
  <si>
    <t>ADMINISTRADOR DE EMPRESAS CON ENFASIS EN FINANZAS Y SITEMAS</t>
  </si>
  <si>
    <t>COINCCA</t>
  </si>
  <si>
    <t>6/02/2012 HASTA 30/07/2014</t>
  </si>
  <si>
    <t>SHIRLEY PATRICIA CARDELES DAZA</t>
  </si>
  <si>
    <t>21/01/2014 HASTA 30/06/2014</t>
  </si>
  <si>
    <t>MARGARITA ROCIO JUVINAO GARCIA</t>
  </si>
  <si>
    <t>CORPORACION INFANCIA Y DESARROLLO</t>
  </si>
  <si>
    <t>ALBERT CUETO SUAREZ</t>
  </si>
  <si>
    <t>LICENCIADO EN EDUCACION BASICA CON ENFASIS EN MATEMATICAS</t>
  </si>
  <si>
    <t>INSTITUTO NACIONAL DE FORMACION TECNICA PROFESIONAL HUMBERTO VELASQUEZ GARCIA</t>
  </si>
  <si>
    <t xml:space="preserve">INSTITUTO CENTRAL DE NIÑOS </t>
  </si>
  <si>
    <t>28/01/2013 HASTA 28/11/2014</t>
  </si>
  <si>
    <t>ARLINIS MARIA MOSCOTE ILIAS</t>
  </si>
  <si>
    <t>UNIVERSIDAD  ABIERTA Y A DISTRANCIA</t>
  </si>
  <si>
    <t>20/03/2013 HASTA 20/12/2013</t>
  </si>
  <si>
    <t>MARIANELA BERNAL DE LA ROSA</t>
  </si>
  <si>
    <t>UNIVERSIDAD METROPOLITANA</t>
  </si>
  <si>
    <t>INSTITUTO DARIO TORREGROSA PEREZ</t>
  </si>
  <si>
    <t>01/02/2005  AL 30/01/2008</t>
  </si>
  <si>
    <t>IRINA MARCELA ESCALANTE URECHE</t>
  </si>
  <si>
    <t>12/06/2012 AL 05/06/2013</t>
  </si>
  <si>
    <t>IPS CENTRO DE REHABILITACION INTEGRAL GENESIS S.A.S</t>
  </si>
  <si>
    <t>04/02/2011 AL 10/04/2012</t>
  </si>
  <si>
    <t>MARIA TERESA CONTRERAS CASTILLEJO</t>
  </si>
  <si>
    <t>COLEGIO MARIA AUXILIADORA</t>
  </si>
  <si>
    <t>01/2009 HASTA 01/2010</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</si>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</sst>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sz val="16"/>
      <color theme="1"/>
      <name val="Calibri"/>
      <family val="2"/>
      <scheme val="minor"/>
    </font>
    <font>
      <sz val="16"/>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3" tint="0.399975585192419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57"/>
      </left>
      <right style="medium">
        <color indexed="57"/>
      </right>
      <top/>
      <bottom style="medium">
        <color indexed="57"/>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3">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6"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7" fillId="0" borderId="0" xfId="0" applyFont="1" applyBorder="1" applyAlignment="1">
      <alignment horizontal="center" vertical="center"/>
    </xf>
    <xf numFmtId="0" fontId="1" fillId="0" borderId="0" xfId="0" applyFont="1" applyAlignment="1">
      <alignment vertical="center"/>
    </xf>
    <xf numFmtId="0" fontId="18"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justify" vertical="center"/>
    </xf>
    <xf numFmtId="0" fontId="23" fillId="4" borderId="18" xfId="0" applyFont="1" applyFill="1" applyBorder="1" applyAlignment="1">
      <alignment horizontal="center" vertical="center" wrapText="1"/>
    </xf>
    <xf numFmtId="0" fontId="23" fillId="0" borderId="18" xfId="0" applyFont="1" applyBorder="1" applyAlignment="1">
      <alignment horizontal="center" vertical="center" wrapText="1"/>
    </xf>
    <xf numFmtId="0" fontId="23" fillId="5" borderId="1"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24" fillId="6" borderId="19" xfId="0" applyFont="1" applyFill="1" applyBorder="1" applyAlignment="1">
      <alignment horizontal="center" vertical="center" wrapText="1"/>
    </xf>
    <xf numFmtId="0" fontId="24" fillId="6"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24" fillId="6" borderId="22" xfId="0" applyFont="1" applyFill="1" applyBorder="1" applyAlignment="1">
      <alignment horizontal="justify" vertical="center" wrapText="1"/>
    </xf>
    <xf numFmtId="0" fontId="23" fillId="0" borderId="0" xfId="0" applyFont="1" applyBorder="1" applyAlignment="1">
      <alignment horizontal="center" vertical="center" wrapText="1"/>
    </xf>
    <xf numFmtId="0" fontId="29" fillId="0" borderId="0" xfId="0" applyFont="1" applyAlignment="1">
      <alignment horizontal="justify" vertical="center"/>
    </xf>
    <xf numFmtId="0" fontId="23" fillId="5"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6"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6" borderId="0" xfId="0" applyFont="1" applyFill="1" applyAlignment="1">
      <alignment vertical="center"/>
    </xf>
    <xf numFmtId="0" fontId="26" fillId="6" borderId="27" xfId="0" applyFont="1" applyFill="1" applyBorder="1" applyAlignment="1">
      <alignment vertical="center"/>
    </xf>
    <xf numFmtId="0" fontId="26" fillId="6"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6" borderId="29" xfId="0" applyFont="1" applyFill="1" applyBorder="1" applyAlignment="1">
      <alignment vertical="center"/>
    </xf>
    <xf numFmtId="0" fontId="27" fillId="6" borderId="28" xfId="0" applyFont="1" applyFill="1" applyBorder="1" applyAlignment="1">
      <alignment vertical="center"/>
    </xf>
    <xf numFmtId="0" fontId="27" fillId="6" borderId="0" xfId="0" applyFont="1" applyFill="1" applyAlignment="1">
      <alignment vertical="center"/>
    </xf>
    <xf numFmtId="0" fontId="27" fillId="6" borderId="29" xfId="0" applyFont="1" applyFill="1" applyBorder="1" applyAlignment="1">
      <alignment vertical="center"/>
    </xf>
    <xf numFmtId="0" fontId="26" fillId="6" borderId="30" xfId="0" applyFont="1" applyFill="1" applyBorder="1" applyAlignment="1">
      <alignment vertical="center"/>
    </xf>
    <xf numFmtId="0" fontId="26" fillId="6" borderId="33" xfId="0" applyFont="1" applyFill="1" applyBorder="1" applyAlignment="1">
      <alignment vertical="center"/>
    </xf>
    <xf numFmtId="0" fontId="26" fillId="6" borderId="0" xfId="0" applyFont="1" applyFill="1" applyAlignment="1">
      <alignment horizontal="center" vertical="center"/>
    </xf>
    <xf numFmtId="0" fontId="26" fillId="6" borderId="29" xfId="0" applyFont="1" applyFill="1" applyBorder="1" applyAlignment="1">
      <alignment horizontal="center" vertical="center"/>
    </xf>
    <xf numFmtId="0" fontId="27" fillId="6" borderId="25" xfId="0" applyFont="1" applyFill="1" applyBorder="1" applyAlignment="1">
      <alignment vertical="center"/>
    </xf>
    <xf numFmtId="0" fontId="27" fillId="7" borderId="26" xfId="0" applyFont="1" applyFill="1" applyBorder="1" applyAlignment="1">
      <alignment vertical="center"/>
    </xf>
    <xf numFmtId="0" fontId="27" fillId="6" borderId="27" xfId="0" applyFont="1" applyFill="1" applyBorder="1" applyAlignment="1">
      <alignment vertical="center"/>
    </xf>
    <xf numFmtId="0" fontId="27" fillId="7" borderId="0" xfId="0" applyFont="1" applyFill="1" applyAlignment="1">
      <alignment vertical="center"/>
    </xf>
    <xf numFmtId="0" fontId="27" fillId="6" borderId="33" xfId="0" applyFont="1" applyFill="1" applyBorder="1" applyAlignment="1">
      <alignment vertical="center"/>
    </xf>
    <xf numFmtId="0" fontId="27" fillId="7" borderId="35" xfId="0" applyFont="1" applyFill="1" applyBorder="1" applyAlignment="1">
      <alignment vertical="center"/>
    </xf>
    <xf numFmtId="0" fontId="27" fillId="6" borderId="36" xfId="0" applyFont="1" applyFill="1" applyBorder="1" applyAlignment="1">
      <alignment vertical="center"/>
    </xf>
    <xf numFmtId="0" fontId="26" fillId="6" borderId="28" xfId="0" applyFont="1" applyFill="1" applyBorder="1" applyAlignment="1">
      <alignment vertical="center"/>
    </xf>
    <xf numFmtId="0" fontId="27" fillId="7" borderId="0" xfId="0" applyFont="1" applyFill="1" applyAlignment="1">
      <alignment horizontal="center" vertical="center"/>
    </xf>
    <xf numFmtId="0" fontId="27" fillId="7" borderId="35" xfId="0" applyFont="1" applyFill="1" applyBorder="1" applyAlignment="1">
      <alignment horizontal="center" vertical="center"/>
    </xf>
    <xf numFmtId="0" fontId="26" fillId="6" borderId="36" xfId="0" applyFont="1" applyFill="1" applyBorder="1" applyAlignment="1">
      <alignment horizontal="center" vertical="center"/>
    </xf>
    <xf numFmtId="0" fontId="26" fillId="6" borderId="0" xfId="0" applyFont="1" applyFill="1" applyAlignment="1">
      <alignment horizontal="right" vertical="center"/>
    </xf>
    <xf numFmtId="0" fontId="26" fillId="6" borderId="0" xfId="0" applyFont="1" applyFill="1" applyAlignment="1">
      <alignment vertical="center"/>
    </xf>
    <xf numFmtId="0" fontId="27" fillId="0" borderId="29" xfId="0" applyFont="1" applyBorder="1" applyAlignment="1">
      <alignment vertical="center"/>
    </xf>
    <xf numFmtId="0" fontId="27" fillId="6" borderId="35" xfId="0" applyFont="1" applyFill="1" applyBorder="1" applyAlignment="1">
      <alignment vertical="center" wrapText="1"/>
    </xf>
    <xf numFmtId="0" fontId="28" fillId="0" borderId="0" xfId="0" applyFont="1"/>
    <xf numFmtId="0" fontId="32"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3" fillId="6" borderId="33" xfId="0" applyFont="1" applyFill="1" applyBorder="1" applyAlignment="1">
      <alignment vertical="center"/>
    </xf>
    <xf numFmtId="0" fontId="33" fillId="6" borderId="33" xfId="0" applyFont="1" applyFill="1" applyBorder="1" applyAlignment="1">
      <alignment horizontal="center" vertical="center"/>
    </xf>
    <xf numFmtId="0" fontId="33" fillId="6" borderId="33" xfId="0" applyFont="1" applyFill="1" applyBorder="1" applyAlignment="1">
      <alignment vertical="center" wrapText="1"/>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6"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4" fontId="0" fillId="0" borderId="1" xfId="0" applyNumberFormat="1" applyFill="1" applyBorder="1" applyAlignment="1"/>
    <xf numFmtId="0" fontId="0" fillId="0" borderId="1" xfId="0" applyBorder="1" applyAlignment="1">
      <alignment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3" borderId="1" xfId="0" applyNumberFormat="1" applyFill="1" applyBorder="1" applyAlignment="1">
      <alignment horizontal="right" vertical="center"/>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0" fontId="0" fillId="0" borderId="0" xfId="0" applyFill="1" applyBorder="1" applyAlignment="1">
      <alignment vertical="center"/>
    </xf>
    <xf numFmtId="0" fontId="0" fillId="0" borderId="0" xfId="0"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6" fillId="0" borderId="0" xfId="0" applyNumberFormat="1" applyFont="1" applyFill="1" applyBorder="1" applyAlignment="1" applyProtection="1">
      <alignment horizontal="center" vertical="center" wrapText="1"/>
      <protection locked="0"/>
    </xf>
    <xf numFmtId="2" fontId="16"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13"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3" fillId="0" borderId="1" xfId="4" applyNumberFormat="1" applyFont="1" applyFill="1" applyBorder="1" applyAlignment="1" applyProtection="1">
      <alignment horizontal="center" vertical="center" wrapText="1"/>
      <protection locked="0"/>
    </xf>
    <xf numFmtId="0" fontId="0" fillId="0" borderId="0" xfId="0" applyBorder="1" applyAlignment="1">
      <alignment vertical="center" wrapText="1"/>
    </xf>
    <xf numFmtId="0" fontId="0" fillId="0" borderId="0" xfId="0" applyBorder="1" applyAlignment="1">
      <alignment wrapText="1"/>
    </xf>
    <xf numFmtId="0" fontId="0" fillId="0" borderId="0" xfId="0" applyFill="1" applyBorder="1" applyAlignment="1">
      <alignment wrapText="1"/>
    </xf>
    <xf numFmtId="14" fontId="0" fillId="0" borderId="1" xfId="0" applyNumberForma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left" wrapText="1" indent="1"/>
    </xf>
    <xf numFmtId="14" fontId="0" fillId="0" borderId="1" xfId="0" applyNumberFormat="1" applyFill="1" applyBorder="1" applyAlignment="1">
      <alignment wrapText="1"/>
    </xf>
    <xf numFmtId="0" fontId="0" fillId="0" borderId="1" xfId="0" applyBorder="1" applyAlignment="1">
      <alignment horizontal="center" wrapText="1"/>
    </xf>
    <xf numFmtId="14" fontId="0" fillId="0" borderId="1" xfId="0" applyNumberFormat="1" applyBorder="1" applyAlignment="1">
      <alignment wrapText="1"/>
    </xf>
    <xf numFmtId="0" fontId="0" fillId="0" borderId="0" xfId="0" applyFill="1" applyBorder="1" applyAlignment="1">
      <alignment horizontal="center" vertical="center" wrapText="1"/>
    </xf>
    <xf numFmtId="14" fontId="0" fillId="0" borderId="0" xfId="0" applyNumberFormat="1" applyFill="1" applyBorder="1" applyAlignment="1">
      <alignment horizontal="center"/>
    </xf>
    <xf numFmtId="0" fontId="0" fillId="0" borderId="0" xfId="0" applyFill="1" applyBorder="1" applyAlignment="1">
      <alignment horizontal="center"/>
    </xf>
    <xf numFmtId="0" fontId="35" fillId="0" borderId="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10" borderId="0" xfId="0" applyFill="1" applyAlignment="1">
      <alignment vertical="center"/>
    </xf>
    <xf numFmtId="0" fontId="1" fillId="10" borderId="4" xfId="0" applyFont="1" applyFill="1" applyBorder="1" applyAlignment="1">
      <alignment horizontal="center" vertical="center" wrapText="1"/>
    </xf>
    <xf numFmtId="0" fontId="36" fillId="10" borderId="1" xfId="0" applyFont="1" applyFill="1" applyBorder="1" applyAlignment="1">
      <alignment horizontal="center" wrapText="1"/>
    </xf>
    <xf numFmtId="0" fontId="0" fillId="10" borderId="1" xfId="0" applyFill="1" applyBorder="1" applyAlignment="1">
      <alignment horizontal="center" vertical="center" wrapText="1"/>
    </xf>
    <xf numFmtId="0" fontId="0" fillId="10" borderId="1" xfId="0" applyFill="1" applyBorder="1" applyAlignment="1">
      <alignment horizontal="center" vertical="center"/>
    </xf>
    <xf numFmtId="14" fontId="0" fillId="10" borderId="1" xfId="0" applyNumberFormat="1" applyFill="1" applyBorder="1" applyAlignment="1">
      <alignment horizontal="center"/>
    </xf>
    <xf numFmtId="0" fontId="0" fillId="10" borderId="1" xfId="0" applyFill="1" applyBorder="1" applyAlignment="1">
      <alignment horizontal="center"/>
    </xf>
    <xf numFmtId="0" fontId="0" fillId="10" borderId="1" xfId="0" applyFill="1" applyBorder="1" applyAlignment="1">
      <alignment wrapText="1"/>
    </xf>
    <xf numFmtId="0" fontId="35" fillId="10" borderId="1" xfId="0" applyFont="1" applyFill="1" applyBorder="1" applyAlignment="1">
      <alignment horizontal="center" vertical="center" wrapText="1"/>
    </xf>
    <xf numFmtId="0" fontId="1" fillId="10" borderId="1" xfId="0" applyFont="1" applyFill="1" applyBorder="1" applyAlignment="1">
      <alignment horizontal="center" vertical="center"/>
    </xf>
    <xf numFmtId="0" fontId="1" fillId="10" borderId="1" xfId="0" applyFont="1" applyFill="1" applyBorder="1" applyAlignment="1">
      <alignment horizontal="center" vertical="center" wrapText="1"/>
    </xf>
    <xf numFmtId="0" fontId="1" fillId="10" borderId="43" xfId="0" applyFont="1" applyFill="1" applyBorder="1" applyAlignment="1">
      <alignment horizontal="center" vertical="center" wrapText="1"/>
    </xf>
    <xf numFmtId="0" fontId="1" fillId="10" borderId="44" xfId="0" applyFont="1" applyFill="1" applyBorder="1" applyAlignment="1">
      <alignment horizontal="center" vertical="center" wrapText="1"/>
    </xf>
    <xf numFmtId="0" fontId="0" fillId="10" borderId="1" xfId="0" applyFill="1" applyBorder="1" applyAlignment="1">
      <alignment vertical="center"/>
    </xf>
    <xf numFmtId="0" fontId="0" fillId="10" borderId="1" xfId="0" applyFill="1" applyBorder="1" applyAlignment="1">
      <alignment horizontal="center" wrapText="1"/>
    </xf>
    <xf numFmtId="0" fontId="0" fillId="10" borderId="1" xfId="0" applyFill="1" applyBorder="1" applyAlignment="1"/>
    <xf numFmtId="0" fontId="0" fillId="10" borderId="1" xfId="0" applyFill="1" applyBorder="1"/>
    <xf numFmtId="0" fontId="0" fillId="0" borderId="1" xfId="0" applyBorder="1" applyAlignment="1">
      <alignment horizontal="center" vertical="center"/>
    </xf>
    <xf numFmtId="0" fontId="0" fillId="0" borderId="0" xfId="0" applyFill="1" applyBorder="1" applyAlignment="1">
      <alignment horizontal="center" wrapText="1"/>
    </xf>
    <xf numFmtId="14" fontId="0" fillId="0" borderId="0" xfId="0" applyNumberFormat="1" applyFill="1" applyBorder="1" applyAlignment="1">
      <alignment wrapText="1"/>
    </xf>
    <xf numFmtId="0" fontId="0" fillId="0" borderId="1" xfId="0" applyBorder="1" applyAlignment="1">
      <alignment horizontal="center" vertical="center"/>
    </xf>
    <xf numFmtId="0" fontId="38" fillId="10" borderId="0" xfId="0" applyFont="1" applyFill="1" applyBorder="1" applyAlignment="1">
      <alignment vertical="center"/>
    </xf>
    <xf numFmtId="0" fontId="39" fillId="10" borderId="0" xfId="0" applyFont="1" applyFill="1" applyBorder="1" applyAlignment="1">
      <alignment vertical="center"/>
    </xf>
    <xf numFmtId="0" fontId="39" fillId="10" borderId="0" xfId="0" applyFont="1" applyFill="1" applyAlignment="1">
      <alignment vertical="center"/>
    </xf>
    <xf numFmtId="0" fontId="38" fillId="10" borderId="0" xfId="0" applyFont="1" applyFill="1" applyAlignment="1">
      <alignment vertical="center"/>
    </xf>
    <xf numFmtId="0" fontId="38" fillId="10" borderId="1" xfId="0" applyFont="1" applyFill="1" applyBorder="1" applyAlignment="1">
      <alignment vertical="center"/>
    </xf>
    <xf numFmtId="0" fontId="40" fillId="2" borderId="1" xfId="0" applyFont="1" applyFill="1" applyBorder="1" applyAlignment="1">
      <alignment vertical="center"/>
    </xf>
    <xf numFmtId="0" fontId="40" fillId="2" borderId="1" xfId="0" applyFont="1" applyFill="1" applyBorder="1" applyAlignment="1">
      <alignment vertical="center" wrapText="1"/>
    </xf>
    <xf numFmtId="0" fontId="40" fillId="10" borderId="0" xfId="0" applyFont="1" applyFill="1" applyAlignment="1">
      <alignment vertical="center"/>
    </xf>
    <xf numFmtId="49" fontId="41" fillId="10" borderId="0" xfId="0" applyNumberFormat="1" applyFont="1" applyFill="1" applyBorder="1" applyAlignment="1" applyProtection="1">
      <alignment horizontal="left" vertical="center" wrapText="1"/>
      <protection locked="0"/>
    </xf>
    <xf numFmtId="0" fontId="38" fillId="0" borderId="1" xfId="0" applyFont="1" applyBorder="1" applyAlignment="1">
      <alignment vertical="center"/>
    </xf>
    <xf numFmtId="0" fontId="0" fillId="0" borderId="1" xfId="0" applyBorder="1" applyAlignment="1">
      <alignment horizontal="center" vertical="center"/>
    </xf>
    <xf numFmtId="0" fontId="1" fillId="0" borderId="1" xfId="0" applyFont="1" applyFill="1" applyBorder="1" applyAlignment="1">
      <alignment horizontal="center" vertical="center"/>
    </xf>
    <xf numFmtId="14" fontId="0" fillId="10" borderId="1" xfId="0" applyNumberForma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1" fillId="0" borderId="5"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ill="1" applyBorder="1" applyAlignment="1">
      <alignment vertical="center" wrapText="1"/>
    </xf>
    <xf numFmtId="14" fontId="0" fillId="0" borderId="1" xfId="0" applyNumberFormat="1" applyFill="1" applyBorder="1" applyAlignment="1">
      <alignment horizontal="center" vertical="center"/>
    </xf>
    <xf numFmtId="3" fontId="0" fillId="0" borderId="1" xfId="0" applyNumberFormat="1" applyFill="1" applyBorder="1" applyAlignment="1">
      <alignment horizontal="center" vertical="center" wrapText="1"/>
    </xf>
    <xf numFmtId="0" fontId="37" fillId="0" borderId="1" xfId="0" applyFont="1" applyFill="1" applyBorder="1" applyAlignment="1">
      <alignment horizontal="center" wrapText="1"/>
    </xf>
    <xf numFmtId="3" fontId="11" fillId="0" borderId="1" xfId="0" applyNumberFormat="1" applyFont="1" applyFill="1" applyBorder="1" applyAlignment="1">
      <alignment horizontal="right" vertical="center" wrapText="1"/>
    </xf>
    <xf numFmtId="0" fontId="24" fillId="6" borderId="22" xfId="0" applyFont="1" applyFill="1" applyBorder="1" applyAlignment="1">
      <alignment horizontal="left" vertical="justify" wrapText="1"/>
    </xf>
    <xf numFmtId="0" fontId="24" fillId="6" borderId="23" xfId="0" applyFont="1" applyFill="1" applyBorder="1" applyAlignment="1">
      <alignment horizontal="left" vertical="justify" wrapText="1"/>
    </xf>
    <xf numFmtId="0" fontId="24" fillId="6"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4" fillId="6" borderId="22" xfId="0" applyFont="1" applyFill="1" applyBorder="1" applyAlignment="1">
      <alignment horizontal="center" vertical="justify" wrapText="1"/>
    </xf>
    <xf numFmtId="0" fontId="24" fillId="6" borderId="23" xfId="0" applyFont="1" applyFill="1" applyBorder="1" applyAlignment="1">
      <alignment horizontal="center" vertical="justify" wrapText="1"/>
    </xf>
    <xf numFmtId="0" fontId="24" fillId="6" borderId="24" xfId="0" applyFont="1" applyFill="1" applyBorder="1" applyAlignment="1">
      <alignment horizontal="center" vertical="justify" wrapText="1"/>
    </xf>
    <xf numFmtId="0" fontId="24" fillId="0" borderId="22" xfId="0" applyFont="1" applyBorder="1" applyAlignment="1">
      <alignment horizontal="left" vertical="justify" wrapText="1"/>
    </xf>
    <xf numFmtId="0" fontId="24" fillId="0" borderId="23" xfId="0" applyFont="1" applyBorder="1" applyAlignment="1">
      <alignment horizontal="left" vertical="justify" wrapText="1"/>
    </xf>
    <xf numFmtId="0" fontId="24" fillId="0" borderId="24" xfId="0" applyFont="1" applyBorder="1" applyAlignment="1">
      <alignment horizontal="left" vertical="justify" wrapText="1"/>
    </xf>
    <xf numFmtId="0" fontId="30" fillId="0" borderId="0" xfId="0" applyFont="1" applyAlignment="1">
      <alignment horizontal="center" vertical="center"/>
    </xf>
    <xf numFmtId="0" fontId="23" fillId="5" borderId="1" xfId="0" applyFont="1" applyFill="1" applyBorder="1" applyAlignment="1">
      <alignment horizontal="center" vertical="center" wrapText="1"/>
    </xf>
    <xf numFmtId="0" fontId="24" fillId="6" borderId="19" xfId="0" applyFont="1" applyFill="1" applyBorder="1" applyAlignment="1">
      <alignment horizontal="left" vertical="justify" wrapText="1"/>
    </xf>
    <xf numFmtId="0" fontId="24" fillId="6" borderId="20" xfId="0" applyFont="1" applyFill="1" applyBorder="1" applyAlignment="1">
      <alignment horizontal="left" vertical="justify" wrapText="1"/>
    </xf>
    <xf numFmtId="0" fontId="24" fillId="6" borderId="21" xfId="0" applyFont="1" applyFill="1" applyBorder="1" applyAlignment="1">
      <alignment horizontal="left" vertical="justify" wrapText="1"/>
    </xf>
    <xf numFmtId="0" fontId="31" fillId="9" borderId="0" xfId="0" applyFont="1" applyFill="1" applyAlignment="1">
      <alignment horizontal="center"/>
    </xf>
    <xf numFmtId="0" fontId="23" fillId="0" borderId="1" xfId="0" applyFont="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justify" vertical="center" wrapText="1"/>
    </xf>
    <xf numFmtId="0" fontId="23" fillId="4" borderId="1" xfId="0" applyFont="1" applyFill="1" applyBorder="1" applyAlignment="1">
      <alignment horizontal="center" vertical="center" wrapText="1"/>
    </xf>
    <xf numFmtId="0" fontId="0" fillId="0" borderId="1" xfId="0" applyBorder="1" applyAlignment="1">
      <alignment wrapText="1"/>
    </xf>
    <xf numFmtId="0" fontId="35" fillId="0" borderId="5"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35" fillId="0" borderId="1" xfId="0" applyFont="1" applyFill="1" applyBorder="1" applyAlignment="1">
      <alignment horizontal="center" vertical="center" wrapText="1"/>
    </xf>
    <xf numFmtId="0" fontId="35" fillId="10" borderId="1"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15" xfId="0" applyFont="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35" fillId="10" borderId="5" xfId="0" applyFont="1" applyFill="1" applyBorder="1" applyAlignment="1">
      <alignment horizontal="center" vertical="center" wrapText="1"/>
    </xf>
    <xf numFmtId="0" fontId="35" fillId="10" borderId="14" xfId="0" applyFont="1" applyFill="1" applyBorder="1" applyAlignment="1">
      <alignment horizontal="center" vertical="center" wrapText="1"/>
    </xf>
    <xf numFmtId="0" fontId="7" fillId="2" borderId="45"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10" borderId="5" xfId="0" applyFill="1" applyBorder="1" applyAlignment="1">
      <alignment horizontal="center" vertical="center"/>
    </xf>
    <xf numFmtId="0" fontId="0" fillId="10" borderId="40" xfId="0" applyFill="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44" fontId="34" fillId="6" borderId="32" xfId="3" applyFont="1" applyFill="1" applyBorder="1" applyAlignment="1">
      <alignment horizontal="center" vertical="center" wrapText="1"/>
    </xf>
    <xf numFmtId="44" fontId="34" fillId="6" borderId="31" xfId="3" applyFont="1" applyFill="1" applyBorder="1" applyAlignment="1">
      <alignment horizontal="center" vertical="center" wrapText="1"/>
    </xf>
    <xf numFmtId="0" fontId="26" fillId="8" borderId="30" xfId="0" applyFont="1" applyFill="1" applyBorder="1" applyAlignment="1">
      <alignment horizontal="center" vertical="center"/>
    </xf>
    <xf numFmtId="0" fontId="26" fillId="8" borderId="32" xfId="0" applyFont="1" applyFill="1" applyBorder="1" applyAlignment="1">
      <alignment horizontal="center" vertical="center"/>
    </xf>
    <xf numFmtId="0" fontId="26" fillId="8" borderId="31" xfId="0" applyFont="1" applyFill="1" applyBorder="1" applyAlignment="1">
      <alignment horizontal="center" vertical="center"/>
    </xf>
    <xf numFmtId="0" fontId="33" fillId="6" borderId="32" xfId="0" applyFont="1" applyFill="1" applyBorder="1" applyAlignment="1">
      <alignment horizontal="center" vertical="center" wrapText="1"/>
    </xf>
    <xf numFmtId="0" fontId="33" fillId="6" borderId="31" xfId="0" applyFont="1" applyFill="1" applyBorder="1" applyAlignment="1">
      <alignment horizontal="center" vertical="center" wrapText="1"/>
    </xf>
    <xf numFmtId="0" fontId="26" fillId="6" borderId="25" xfId="0" applyFont="1" applyFill="1" applyBorder="1" applyAlignment="1">
      <alignment horizontal="center" vertical="center" wrapText="1"/>
    </xf>
    <xf numFmtId="0" fontId="26" fillId="6" borderId="26" xfId="0" applyFont="1" applyFill="1" applyBorder="1" applyAlignment="1">
      <alignment horizontal="center" vertical="center" wrapText="1"/>
    </xf>
    <xf numFmtId="0" fontId="26" fillId="6" borderId="0" xfId="0" applyFont="1" applyFill="1" applyAlignment="1">
      <alignment horizontal="center" vertical="center" wrapText="1"/>
    </xf>
    <xf numFmtId="0" fontId="27" fillId="6" borderId="32" xfId="0" applyFont="1" applyFill="1" applyBorder="1" applyAlignment="1">
      <alignment horizontal="center" vertical="center" wrapText="1"/>
    </xf>
    <xf numFmtId="0" fontId="27" fillId="6" borderId="31" xfId="0" applyFont="1" applyFill="1" applyBorder="1" applyAlignment="1">
      <alignment horizontal="center" vertical="center" wrapText="1"/>
    </xf>
    <xf numFmtId="0" fontId="34" fillId="6" borderId="32" xfId="0" applyFont="1" applyFill="1" applyBorder="1" applyAlignment="1">
      <alignment horizontal="center" vertical="center" wrapText="1"/>
    </xf>
    <xf numFmtId="0" fontId="34" fillId="6" borderId="31" xfId="0" applyFont="1" applyFill="1" applyBorder="1" applyAlignment="1">
      <alignment horizontal="center" vertical="center" wrapText="1"/>
    </xf>
    <xf numFmtId="0" fontId="0" fillId="0" borderId="28" xfId="0" applyBorder="1"/>
    <xf numFmtId="0" fontId="26" fillId="6" borderId="35" xfId="0" applyFont="1" applyFill="1" applyBorder="1" applyAlignment="1">
      <alignment vertical="center" wrapText="1"/>
    </xf>
    <xf numFmtId="0" fontId="26" fillId="6" borderId="34" xfId="0" applyFont="1" applyFill="1" applyBorder="1" applyAlignment="1">
      <alignment vertical="center" wrapText="1"/>
    </xf>
    <xf numFmtId="0" fontId="27" fillId="6" borderId="38" xfId="0" applyFont="1" applyFill="1" applyBorder="1" applyAlignment="1">
      <alignment vertical="center"/>
    </xf>
    <xf numFmtId="0" fontId="26" fillId="6" borderId="25" xfId="0" applyFont="1" applyFill="1" applyBorder="1" applyAlignment="1">
      <alignment vertical="center"/>
    </xf>
    <xf numFmtId="0" fontId="26" fillId="6" borderId="33" xfId="0" applyFont="1" applyFill="1" applyBorder="1" applyAlignment="1">
      <alignment vertical="center"/>
    </xf>
    <xf numFmtId="0" fontId="26" fillId="6" borderId="26" xfId="0" applyFont="1" applyFill="1" applyBorder="1" applyAlignment="1">
      <alignment vertical="center" wrapText="1"/>
    </xf>
    <xf numFmtId="0" fontId="26" fillId="6" borderId="37" xfId="0" applyFont="1" applyFill="1" applyBorder="1" applyAlignment="1">
      <alignment vertical="center" wrapText="1"/>
    </xf>
    <xf numFmtId="0" fontId="27" fillId="6"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61" t="s">
        <v>90</v>
      </c>
      <c r="B2" s="261"/>
      <c r="C2" s="261"/>
      <c r="D2" s="261"/>
      <c r="E2" s="261"/>
      <c r="F2" s="261"/>
      <c r="G2" s="261"/>
      <c r="H2" s="261"/>
      <c r="I2" s="261"/>
      <c r="J2" s="261"/>
      <c r="K2" s="261"/>
      <c r="L2" s="261"/>
    </row>
    <row r="4" spans="1:12" ht="16.5" x14ac:dyDescent="0.25">
      <c r="A4" s="263" t="s">
        <v>61</v>
      </c>
      <c r="B4" s="263"/>
      <c r="C4" s="263"/>
      <c r="D4" s="263"/>
      <c r="E4" s="263"/>
      <c r="F4" s="263"/>
      <c r="G4" s="263"/>
      <c r="H4" s="263"/>
      <c r="I4" s="263"/>
      <c r="J4" s="263"/>
      <c r="K4" s="263"/>
      <c r="L4" s="263"/>
    </row>
    <row r="5" spans="1:12" ht="16.5" x14ac:dyDescent="0.25">
      <c r="A5" s="70"/>
    </row>
    <row r="6" spans="1:12" ht="16.5" x14ac:dyDescent="0.25">
      <c r="A6" s="263" t="s">
        <v>62</v>
      </c>
      <c r="B6" s="263"/>
      <c r="C6" s="263"/>
      <c r="D6" s="263"/>
      <c r="E6" s="263"/>
      <c r="F6" s="263"/>
      <c r="G6" s="263"/>
      <c r="H6" s="263"/>
      <c r="I6" s="263"/>
      <c r="J6" s="263"/>
      <c r="K6" s="263"/>
      <c r="L6" s="263"/>
    </row>
    <row r="7" spans="1:12" ht="16.5" x14ac:dyDescent="0.25">
      <c r="A7" s="71"/>
    </row>
    <row r="8" spans="1:12" ht="109.5" customHeight="1" x14ac:dyDescent="0.25">
      <c r="A8" s="264" t="s">
        <v>121</v>
      </c>
      <c r="B8" s="264"/>
      <c r="C8" s="264"/>
      <c r="D8" s="264"/>
      <c r="E8" s="264"/>
      <c r="F8" s="264"/>
      <c r="G8" s="264"/>
      <c r="H8" s="264"/>
      <c r="I8" s="264"/>
      <c r="J8" s="264"/>
      <c r="K8" s="264"/>
      <c r="L8" s="264"/>
    </row>
    <row r="9" spans="1:12" ht="45.75" customHeight="1" x14ac:dyDescent="0.25">
      <c r="A9" s="264"/>
      <c r="B9" s="264"/>
      <c r="C9" s="264"/>
      <c r="D9" s="264"/>
      <c r="E9" s="264"/>
      <c r="F9" s="264"/>
      <c r="G9" s="264"/>
      <c r="H9" s="264"/>
      <c r="I9" s="264"/>
      <c r="J9" s="264"/>
      <c r="K9" s="264"/>
      <c r="L9" s="264"/>
    </row>
    <row r="10" spans="1:12" ht="28.5" customHeight="1" x14ac:dyDescent="0.25">
      <c r="A10" s="264" t="s">
        <v>93</v>
      </c>
      <c r="B10" s="264"/>
      <c r="C10" s="264"/>
      <c r="D10" s="264"/>
      <c r="E10" s="264"/>
      <c r="F10" s="264"/>
      <c r="G10" s="264"/>
      <c r="H10" s="264"/>
      <c r="I10" s="264"/>
      <c r="J10" s="264"/>
      <c r="K10" s="264"/>
      <c r="L10" s="264"/>
    </row>
    <row r="11" spans="1:12" ht="28.5" customHeight="1" x14ac:dyDescent="0.25">
      <c r="A11" s="264"/>
      <c r="B11" s="264"/>
      <c r="C11" s="264"/>
      <c r="D11" s="264"/>
      <c r="E11" s="264"/>
      <c r="F11" s="264"/>
      <c r="G11" s="264"/>
      <c r="H11" s="264"/>
      <c r="I11" s="264"/>
      <c r="J11" s="264"/>
      <c r="K11" s="264"/>
      <c r="L11" s="264"/>
    </row>
    <row r="12" spans="1:12" ht="15.75" thickBot="1" x14ac:dyDescent="0.3"/>
    <row r="13" spans="1:12" ht="15.75" thickBot="1" x14ac:dyDescent="0.3">
      <c r="A13" s="72" t="s">
        <v>63</v>
      </c>
      <c r="B13" s="265" t="s">
        <v>89</v>
      </c>
      <c r="C13" s="266"/>
      <c r="D13" s="266"/>
      <c r="E13" s="266"/>
      <c r="F13" s="266"/>
      <c r="G13" s="266"/>
      <c r="H13" s="266"/>
      <c r="I13" s="266"/>
      <c r="J13" s="266"/>
      <c r="K13" s="266"/>
      <c r="L13" s="266"/>
    </row>
    <row r="14" spans="1:12" ht="15.75" thickBot="1" x14ac:dyDescent="0.3">
      <c r="A14" s="73">
        <v>1</v>
      </c>
      <c r="B14" s="262"/>
      <c r="C14" s="262"/>
      <c r="D14" s="262"/>
      <c r="E14" s="262"/>
      <c r="F14" s="262"/>
      <c r="G14" s="262"/>
      <c r="H14" s="262"/>
      <c r="I14" s="262"/>
      <c r="J14" s="262"/>
      <c r="K14" s="262"/>
      <c r="L14" s="262"/>
    </row>
    <row r="15" spans="1:12" ht="15.75" thickBot="1" x14ac:dyDescent="0.3">
      <c r="A15" s="73">
        <v>2</v>
      </c>
      <c r="B15" s="262"/>
      <c r="C15" s="262"/>
      <c r="D15" s="262"/>
      <c r="E15" s="262"/>
      <c r="F15" s="262"/>
      <c r="G15" s="262"/>
      <c r="H15" s="262"/>
      <c r="I15" s="262"/>
      <c r="J15" s="262"/>
      <c r="K15" s="262"/>
      <c r="L15" s="262"/>
    </row>
    <row r="16" spans="1:12" ht="15.75" thickBot="1" x14ac:dyDescent="0.3">
      <c r="A16" s="73">
        <v>3</v>
      </c>
      <c r="B16" s="262"/>
      <c r="C16" s="262"/>
      <c r="D16" s="262"/>
      <c r="E16" s="262"/>
      <c r="F16" s="262"/>
      <c r="G16" s="262"/>
      <c r="H16" s="262"/>
      <c r="I16" s="262"/>
      <c r="J16" s="262"/>
      <c r="K16" s="262"/>
      <c r="L16" s="262"/>
    </row>
    <row r="17" spans="1:12" ht="15.75" thickBot="1" x14ac:dyDescent="0.3">
      <c r="A17" s="73">
        <v>4</v>
      </c>
      <c r="B17" s="262"/>
      <c r="C17" s="262"/>
      <c r="D17" s="262"/>
      <c r="E17" s="262"/>
      <c r="F17" s="262"/>
      <c r="G17" s="262"/>
      <c r="H17" s="262"/>
      <c r="I17" s="262"/>
      <c r="J17" s="262"/>
      <c r="K17" s="262"/>
      <c r="L17" s="262"/>
    </row>
    <row r="18" spans="1:12" ht="15.75" thickBot="1" x14ac:dyDescent="0.3">
      <c r="A18" s="73">
        <v>5</v>
      </c>
      <c r="B18" s="262"/>
      <c r="C18" s="262"/>
      <c r="D18" s="262"/>
      <c r="E18" s="262"/>
      <c r="F18" s="262"/>
      <c r="G18" s="262"/>
      <c r="H18" s="262"/>
      <c r="I18" s="262"/>
      <c r="J18" s="262"/>
      <c r="K18" s="262"/>
      <c r="L18" s="262"/>
    </row>
    <row r="19" spans="1:12" x14ac:dyDescent="0.25">
      <c r="A19" s="80"/>
      <c r="B19" s="80"/>
      <c r="C19" s="80"/>
      <c r="D19" s="80"/>
      <c r="E19" s="80"/>
      <c r="F19" s="80"/>
      <c r="G19" s="80"/>
      <c r="H19" s="80"/>
      <c r="I19" s="80"/>
      <c r="J19" s="80"/>
      <c r="K19" s="80"/>
      <c r="L19" s="80"/>
    </row>
    <row r="20" spans="1:12" x14ac:dyDescent="0.25">
      <c r="A20" s="81"/>
      <c r="B20" s="80"/>
      <c r="C20" s="80"/>
      <c r="D20" s="80"/>
      <c r="E20" s="80"/>
      <c r="F20" s="80"/>
      <c r="G20" s="80"/>
      <c r="H20" s="80"/>
      <c r="I20" s="80"/>
      <c r="J20" s="80"/>
      <c r="K20" s="80"/>
      <c r="L20" s="80"/>
    </row>
    <row r="21" spans="1:12" x14ac:dyDescent="0.25">
      <c r="A21" s="256" t="s">
        <v>88</v>
      </c>
      <c r="B21" s="256"/>
      <c r="C21" s="256"/>
      <c r="D21" s="256"/>
      <c r="E21" s="256"/>
      <c r="F21" s="256"/>
      <c r="G21" s="256"/>
      <c r="H21" s="256"/>
      <c r="I21" s="256"/>
      <c r="J21" s="256"/>
      <c r="K21" s="256"/>
      <c r="L21" s="256"/>
    </row>
    <row r="23" spans="1:12" ht="27" customHeight="1" x14ac:dyDescent="0.25">
      <c r="A23" s="257" t="s">
        <v>64</v>
      </c>
      <c r="B23" s="257"/>
      <c r="C23" s="257"/>
      <c r="D23" s="257"/>
      <c r="E23" s="75" t="s">
        <v>65</v>
      </c>
      <c r="F23" s="74" t="s">
        <v>66</v>
      </c>
      <c r="G23" s="74" t="s">
        <v>67</v>
      </c>
      <c r="H23" s="257" t="s">
        <v>2</v>
      </c>
      <c r="I23" s="257"/>
      <c r="J23" s="257"/>
      <c r="K23" s="257"/>
      <c r="L23" s="257"/>
    </row>
    <row r="24" spans="1:12" ht="30.75" customHeight="1" x14ac:dyDescent="0.25">
      <c r="A24" s="258" t="s">
        <v>97</v>
      </c>
      <c r="B24" s="259"/>
      <c r="C24" s="259"/>
      <c r="D24" s="260"/>
      <c r="E24" s="76"/>
      <c r="F24" s="1"/>
      <c r="G24" s="1"/>
      <c r="H24" s="246"/>
      <c r="I24" s="246"/>
      <c r="J24" s="246"/>
      <c r="K24" s="246"/>
      <c r="L24" s="246"/>
    </row>
    <row r="25" spans="1:12" ht="35.25" customHeight="1" x14ac:dyDescent="0.25">
      <c r="A25" s="243" t="s">
        <v>98</v>
      </c>
      <c r="B25" s="244"/>
      <c r="C25" s="244"/>
      <c r="D25" s="245"/>
      <c r="E25" s="77"/>
      <c r="F25" s="1"/>
      <c r="G25" s="1"/>
      <c r="H25" s="246"/>
      <c r="I25" s="246"/>
      <c r="J25" s="246"/>
      <c r="K25" s="246"/>
      <c r="L25" s="246"/>
    </row>
    <row r="26" spans="1:12" ht="24.75" customHeight="1" x14ac:dyDescent="0.25">
      <c r="A26" s="243" t="s">
        <v>122</v>
      </c>
      <c r="B26" s="244"/>
      <c r="C26" s="244"/>
      <c r="D26" s="245"/>
      <c r="E26" s="77"/>
      <c r="F26" s="1"/>
      <c r="G26" s="1"/>
      <c r="H26" s="246"/>
      <c r="I26" s="246"/>
      <c r="J26" s="246"/>
      <c r="K26" s="246"/>
      <c r="L26" s="246"/>
    </row>
    <row r="27" spans="1:12" ht="27" customHeight="1" x14ac:dyDescent="0.25">
      <c r="A27" s="253" t="s">
        <v>68</v>
      </c>
      <c r="B27" s="254"/>
      <c r="C27" s="254"/>
      <c r="D27" s="255"/>
      <c r="E27" s="78"/>
      <c r="F27" s="1"/>
      <c r="G27" s="1"/>
      <c r="H27" s="246"/>
      <c r="I27" s="246"/>
      <c r="J27" s="246"/>
      <c r="K27" s="246"/>
      <c r="L27" s="246"/>
    </row>
    <row r="28" spans="1:12" ht="20.25" customHeight="1" x14ac:dyDescent="0.25">
      <c r="A28" s="253" t="s">
        <v>92</v>
      </c>
      <c r="B28" s="254"/>
      <c r="C28" s="254"/>
      <c r="D28" s="255"/>
      <c r="E28" s="78"/>
      <c r="F28" s="1"/>
      <c r="G28" s="1"/>
      <c r="H28" s="247"/>
      <c r="I28" s="248"/>
      <c r="J28" s="248"/>
      <c r="K28" s="248"/>
      <c r="L28" s="249"/>
    </row>
    <row r="29" spans="1:12" ht="28.5" customHeight="1" x14ac:dyDescent="0.25">
      <c r="A29" s="253" t="s">
        <v>123</v>
      </c>
      <c r="B29" s="254"/>
      <c r="C29" s="254"/>
      <c r="D29" s="255"/>
      <c r="E29" s="78"/>
      <c r="F29" s="1"/>
      <c r="G29" s="1"/>
      <c r="H29" s="246"/>
      <c r="I29" s="246"/>
      <c r="J29" s="246"/>
      <c r="K29" s="246"/>
      <c r="L29" s="246"/>
    </row>
    <row r="30" spans="1:12" ht="28.5" customHeight="1" x14ac:dyDescent="0.25">
      <c r="A30" s="253" t="s">
        <v>95</v>
      </c>
      <c r="B30" s="254"/>
      <c r="C30" s="254"/>
      <c r="D30" s="255"/>
      <c r="E30" s="78"/>
      <c r="F30" s="1"/>
      <c r="G30" s="1"/>
      <c r="H30" s="247"/>
      <c r="I30" s="248"/>
      <c r="J30" s="248"/>
      <c r="K30" s="248"/>
      <c r="L30" s="249"/>
    </row>
    <row r="31" spans="1:12" ht="15.75" customHeight="1" x14ac:dyDescent="0.25">
      <c r="A31" s="243" t="s">
        <v>69</v>
      </c>
      <c r="B31" s="244"/>
      <c r="C31" s="244"/>
      <c r="D31" s="245"/>
      <c r="E31" s="77"/>
      <c r="F31" s="1"/>
      <c r="G31" s="1"/>
      <c r="H31" s="246"/>
      <c r="I31" s="246"/>
      <c r="J31" s="246"/>
      <c r="K31" s="246"/>
      <c r="L31" s="246"/>
    </row>
    <row r="32" spans="1:12" ht="19.5" customHeight="1" x14ac:dyDescent="0.25">
      <c r="A32" s="243" t="s">
        <v>70</v>
      </c>
      <c r="B32" s="244"/>
      <c r="C32" s="244"/>
      <c r="D32" s="245"/>
      <c r="E32" s="77"/>
      <c r="F32" s="1"/>
      <c r="G32" s="1"/>
      <c r="H32" s="246"/>
      <c r="I32" s="246"/>
      <c r="J32" s="246"/>
      <c r="K32" s="246"/>
      <c r="L32" s="246"/>
    </row>
    <row r="33" spans="1:12" ht="27.75" customHeight="1" x14ac:dyDescent="0.25">
      <c r="A33" s="243" t="s">
        <v>71</v>
      </c>
      <c r="B33" s="244"/>
      <c r="C33" s="244"/>
      <c r="D33" s="245"/>
      <c r="E33" s="77"/>
      <c r="F33" s="1"/>
      <c r="G33" s="1"/>
      <c r="H33" s="246"/>
      <c r="I33" s="246"/>
      <c r="J33" s="246"/>
      <c r="K33" s="246"/>
      <c r="L33" s="246"/>
    </row>
    <row r="34" spans="1:12" ht="61.5" customHeight="1" x14ac:dyDescent="0.25">
      <c r="A34" s="243" t="s">
        <v>72</v>
      </c>
      <c r="B34" s="244"/>
      <c r="C34" s="244"/>
      <c r="D34" s="245"/>
      <c r="E34" s="77"/>
      <c r="F34" s="1"/>
      <c r="G34" s="1"/>
      <c r="H34" s="246"/>
      <c r="I34" s="246"/>
      <c r="J34" s="246"/>
      <c r="K34" s="246"/>
      <c r="L34" s="246"/>
    </row>
    <row r="35" spans="1:12" ht="17.25" customHeight="1" x14ac:dyDescent="0.25">
      <c r="A35" s="243" t="s">
        <v>73</v>
      </c>
      <c r="B35" s="244"/>
      <c r="C35" s="244"/>
      <c r="D35" s="245"/>
      <c r="E35" s="77"/>
      <c r="F35" s="1"/>
      <c r="G35" s="1"/>
      <c r="H35" s="246"/>
      <c r="I35" s="246"/>
      <c r="J35" s="246"/>
      <c r="K35" s="246"/>
      <c r="L35" s="246"/>
    </row>
    <row r="36" spans="1:12" ht="24" customHeight="1" x14ac:dyDescent="0.25">
      <c r="A36" s="250" t="s">
        <v>94</v>
      </c>
      <c r="B36" s="251"/>
      <c r="C36" s="251"/>
      <c r="D36" s="252"/>
      <c r="E36" s="77"/>
      <c r="F36" s="1"/>
      <c r="G36" s="1"/>
      <c r="H36" s="247"/>
      <c r="I36" s="248"/>
      <c r="J36" s="248"/>
      <c r="K36" s="248"/>
      <c r="L36" s="249"/>
    </row>
    <row r="37" spans="1:12" ht="24" customHeight="1" x14ac:dyDescent="0.25">
      <c r="A37" s="243" t="s">
        <v>99</v>
      </c>
      <c r="B37" s="244"/>
      <c r="C37" s="244"/>
      <c r="D37" s="245"/>
      <c r="E37" s="77"/>
      <c r="F37" s="1"/>
      <c r="G37" s="1"/>
      <c r="H37" s="247"/>
      <c r="I37" s="248"/>
      <c r="J37" s="248"/>
      <c r="K37" s="248"/>
      <c r="L37" s="249"/>
    </row>
    <row r="38" spans="1:12" ht="28.5" customHeight="1" x14ac:dyDescent="0.25">
      <c r="A38" s="243" t="s">
        <v>100</v>
      </c>
      <c r="B38" s="244"/>
      <c r="C38" s="244"/>
      <c r="D38" s="245"/>
      <c r="E38" s="79"/>
      <c r="F38" s="1"/>
      <c r="G38" s="1"/>
      <c r="H38" s="246"/>
      <c r="I38" s="246"/>
      <c r="J38" s="246"/>
      <c r="K38" s="246"/>
      <c r="L38" s="246"/>
    </row>
    <row r="41" spans="1:12" x14ac:dyDescent="0.25">
      <c r="A41" s="256" t="s">
        <v>96</v>
      </c>
      <c r="B41" s="256"/>
      <c r="C41" s="256"/>
      <c r="D41" s="256"/>
      <c r="E41" s="256"/>
      <c r="F41" s="256"/>
      <c r="G41" s="256"/>
      <c r="H41" s="256"/>
      <c r="I41" s="256"/>
      <c r="J41" s="256"/>
      <c r="K41" s="256"/>
      <c r="L41" s="256"/>
    </row>
    <row r="43" spans="1:12" ht="15" customHeight="1" x14ac:dyDescent="0.25">
      <c r="A43" s="257" t="s">
        <v>64</v>
      </c>
      <c r="B43" s="257"/>
      <c r="C43" s="257"/>
      <c r="D43" s="257"/>
      <c r="E43" s="75" t="s">
        <v>65</v>
      </c>
      <c r="F43" s="82" t="s">
        <v>66</v>
      </c>
      <c r="G43" s="82" t="s">
        <v>67</v>
      </c>
      <c r="H43" s="257" t="s">
        <v>2</v>
      </c>
      <c r="I43" s="257"/>
      <c r="J43" s="257"/>
      <c r="K43" s="257"/>
      <c r="L43" s="257"/>
    </row>
    <row r="44" spans="1:12" ht="30" customHeight="1" x14ac:dyDescent="0.25">
      <c r="A44" s="258" t="s">
        <v>97</v>
      </c>
      <c r="B44" s="259"/>
      <c r="C44" s="259"/>
      <c r="D44" s="260"/>
      <c r="E44" s="76"/>
      <c r="F44" s="1"/>
      <c r="G44" s="1"/>
      <c r="H44" s="246"/>
      <c r="I44" s="246"/>
      <c r="J44" s="246"/>
      <c r="K44" s="246"/>
      <c r="L44" s="246"/>
    </row>
    <row r="45" spans="1:12" ht="15" customHeight="1" x14ac:dyDescent="0.25">
      <c r="A45" s="243" t="s">
        <v>98</v>
      </c>
      <c r="B45" s="244"/>
      <c r="C45" s="244"/>
      <c r="D45" s="245"/>
      <c r="E45" s="77"/>
      <c r="F45" s="1"/>
      <c r="G45" s="1"/>
      <c r="H45" s="246"/>
      <c r="I45" s="246"/>
      <c r="J45" s="246"/>
      <c r="K45" s="246"/>
      <c r="L45" s="246"/>
    </row>
    <row r="46" spans="1:12" ht="15" customHeight="1" x14ac:dyDescent="0.25">
      <c r="A46" s="243" t="s">
        <v>122</v>
      </c>
      <c r="B46" s="244"/>
      <c r="C46" s="244"/>
      <c r="D46" s="245"/>
      <c r="E46" s="77"/>
      <c r="F46" s="1"/>
      <c r="G46" s="1"/>
      <c r="H46" s="246"/>
      <c r="I46" s="246"/>
      <c r="J46" s="246"/>
      <c r="K46" s="246"/>
      <c r="L46" s="246"/>
    </row>
    <row r="47" spans="1:12" ht="15" customHeight="1" x14ac:dyDescent="0.25">
      <c r="A47" s="253" t="s">
        <v>68</v>
      </c>
      <c r="B47" s="254"/>
      <c r="C47" s="254"/>
      <c r="D47" s="255"/>
      <c r="E47" s="78"/>
      <c r="F47" s="1"/>
      <c r="G47" s="1"/>
      <c r="H47" s="246"/>
      <c r="I47" s="246"/>
      <c r="J47" s="246"/>
      <c r="K47" s="246"/>
      <c r="L47" s="246"/>
    </row>
    <row r="48" spans="1:12" ht="15" customHeight="1" x14ac:dyDescent="0.25">
      <c r="A48" s="253" t="s">
        <v>92</v>
      </c>
      <c r="B48" s="254"/>
      <c r="C48" s="254"/>
      <c r="D48" s="255"/>
      <c r="E48" s="78"/>
      <c r="F48" s="1"/>
      <c r="G48" s="1"/>
      <c r="H48" s="247"/>
      <c r="I48" s="248"/>
      <c r="J48" s="248"/>
      <c r="K48" s="248"/>
      <c r="L48" s="249"/>
    </row>
    <row r="49" spans="1:12" ht="37.5" customHeight="1" x14ac:dyDescent="0.25">
      <c r="A49" s="253" t="s">
        <v>123</v>
      </c>
      <c r="B49" s="254"/>
      <c r="C49" s="254"/>
      <c r="D49" s="255"/>
      <c r="E49" s="78"/>
      <c r="F49" s="1"/>
      <c r="G49" s="1"/>
      <c r="H49" s="246"/>
      <c r="I49" s="246"/>
      <c r="J49" s="246"/>
      <c r="K49" s="246"/>
      <c r="L49" s="246"/>
    </row>
    <row r="50" spans="1:12" ht="15" customHeight="1" x14ac:dyDescent="0.25">
      <c r="A50" s="253" t="s">
        <v>95</v>
      </c>
      <c r="B50" s="254"/>
      <c r="C50" s="254"/>
      <c r="D50" s="255"/>
      <c r="E50" s="78"/>
      <c r="F50" s="1"/>
      <c r="G50" s="1"/>
      <c r="H50" s="247"/>
      <c r="I50" s="248"/>
      <c r="J50" s="248"/>
      <c r="K50" s="248"/>
      <c r="L50" s="249"/>
    </row>
    <row r="51" spans="1:12" ht="15" customHeight="1" x14ac:dyDescent="0.25">
      <c r="A51" s="243" t="s">
        <v>69</v>
      </c>
      <c r="B51" s="244"/>
      <c r="C51" s="244"/>
      <c r="D51" s="245"/>
      <c r="E51" s="77"/>
      <c r="F51" s="1"/>
      <c r="G51" s="1"/>
      <c r="H51" s="246"/>
      <c r="I51" s="246"/>
      <c r="J51" s="246"/>
      <c r="K51" s="246"/>
      <c r="L51" s="246"/>
    </row>
    <row r="52" spans="1:12" ht="15" customHeight="1" x14ac:dyDescent="0.25">
      <c r="A52" s="243" t="s">
        <v>70</v>
      </c>
      <c r="B52" s="244"/>
      <c r="C52" s="244"/>
      <c r="D52" s="245"/>
      <c r="E52" s="77"/>
      <c r="F52" s="1"/>
      <c r="G52" s="1"/>
      <c r="H52" s="246"/>
      <c r="I52" s="246"/>
      <c r="J52" s="246"/>
      <c r="K52" s="246"/>
      <c r="L52" s="246"/>
    </row>
    <row r="53" spans="1:12" ht="15" customHeight="1" x14ac:dyDescent="0.25">
      <c r="A53" s="243" t="s">
        <v>71</v>
      </c>
      <c r="B53" s="244"/>
      <c r="C53" s="244"/>
      <c r="D53" s="245"/>
      <c r="E53" s="77"/>
      <c r="F53" s="1"/>
      <c r="G53" s="1"/>
      <c r="H53" s="246"/>
      <c r="I53" s="246"/>
      <c r="J53" s="246"/>
      <c r="K53" s="246"/>
      <c r="L53" s="246"/>
    </row>
    <row r="54" spans="1:12" ht="15" customHeight="1" x14ac:dyDescent="0.25">
      <c r="A54" s="243" t="s">
        <v>72</v>
      </c>
      <c r="B54" s="244"/>
      <c r="C54" s="244"/>
      <c r="D54" s="245"/>
      <c r="E54" s="77"/>
      <c r="F54" s="1"/>
      <c r="G54" s="1"/>
      <c r="H54" s="246"/>
      <c r="I54" s="246"/>
      <c r="J54" s="246"/>
      <c r="K54" s="246"/>
      <c r="L54" s="246"/>
    </row>
    <row r="55" spans="1:12" ht="15" customHeight="1" x14ac:dyDescent="0.25">
      <c r="A55" s="243" t="s">
        <v>73</v>
      </c>
      <c r="B55" s="244"/>
      <c r="C55" s="244"/>
      <c r="D55" s="245"/>
      <c r="E55" s="77"/>
      <c r="F55" s="1"/>
      <c r="G55" s="1"/>
      <c r="H55" s="246"/>
      <c r="I55" s="246"/>
      <c r="J55" s="246"/>
      <c r="K55" s="246"/>
      <c r="L55" s="246"/>
    </row>
    <row r="56" spans="1:12" ht="15" customHeight="1" x14ac:dyDescent="0.25">
      <c r="A56" s="250" t="s">
        <v>94</v>
      </c>
      <c r="B56" s="251"/>
      <c r="C56" s="251"/>
      <c r="D56" s="252"/>
      <c r="E56" s="77"/>
      <c r="F56" s="1"/>
      <c r="G56" s="1"/>
      <c r="H56" s="247"/>
      <c r="I56" s="248"/>
      <c r="J56" s="248"/>
      <c r="K56" s="248"/>
      <c r="L56" s="249"/>
    </row>
    <row r="57" spans="1:12" ht="15" customHeight="1" x14ac:dyDescent="0.25">
      <c r="A57" s="243" t="s">
        <v>99</v>
      </c>
      <c r="B57" s="244"/>
      <c r="C57" s="244"/>
      <c r="D57" s="245"/>
      <c r="E57" s="77"/>
      <c r="F57" s="1"/>
      <c r="G57" s="1"/>
      <c r="H57" s="247"/>
      <c r="I57" s="248"/>
      <c r="J57" s="248"/>
      <c r="K57" s="248"/>
      <c r="L57" s="249"/>
    </row>
    <row r="58" spans="1:12" ht="15" customHeight="1" x14ac:dyDescent="0.25">
      <c r="A58" s="243" t="s">
        <v>100</v>
      </c>
      <c r="B58" s="244"/>
      <c r="C58" s="244"/>
      <c r="D58" s="245"/>
      <c r="E58" s="79"/>
      <c r="F58" s="1"/>
      <c r="G58" s="1"/>
      <c r="H58" s="246"/>
      <c r="I58" s="246"/>
      <c r="J58" s="246"/>
      <c r="K58" s="246"/>
      <c r="L58" s="246"/>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Z370"/>
  <sheetViews>
    <sheetView tabSelected="1" topLeftCell="A343" zoomScale="80" zoomScaleNormal="80" workbookViewId="0">
      <selection activeCell="B6" sqref="B6"/>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6" width="37.42578125" style="7" customWidth="1"/>
    <col min="7" max="7" width="48.140625" style="7" customWidth="1"/>
    <col min="8" max="8" width="34" style="7" customWidth="1"/>
    <col min="9" max="9" width="37.7109375" style="7" customWidth="1"/>
    <col min="10" max="10" width="27.85546875" style="7" customWidth="1"/>
    <col min="11" max="11" width="27.7109375" style="7" customWidth="1"/>
    <col min="12" max="12" width="27.140625" style="7" customWidth="1"/>
    <col min="13" max="13" width="22.42578125" style="7" customWidth="1"/>
    <col min="14" max="14" width="31.140625" style="7" customWidth="1"/>
    <col min="15" max="15" width="26.140625" style="7" customWidth="1"/>
    <col min="16" max="16" width="19.5703125" style="7" bestFit="1" customWidth="1"/>
    <col min="17" max="17" width="14.570312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99" t="s">
        <v>59</v>
      </c>
      <c r="C2" s="300"/>
      <c r="D2" s="300"/>
      <c r="E2" s="300"/>
      <c r="F2" s="300"/>
      <c r="G2" s="300"/>
      <c r="H2" s="300"/>
      <c r="I2" s="300"/>
      <c r="J2" s="300"/>
      <c r="K2" s="300"/>
      <c r="L2" s="300"/>
      <c r="M2" s="300"/>
      <c r="N2" s="300"/>
      <c r="O2" s="300"/>
      <c r="P2" s="300"/>
    </row>
    <row r="4" spans="2:16" ht="26.25" x14ac:dyDescent="0.25">
      <c r="B4" s="299" t="s">
        <v>44</v>
      </c>
      <c r="C4" s="300"/>
      <c r="D4" s="300"/>
      <c r="E4" s="300"/>
      <c r="F4" s="300"/>
      <c r="G4" s="300"/>
      <c r="H4" s="300"/>
      <c r="I4" s="300"/>
      <c r="J4" s="300"/>
      <c r="K4" s="300"/>
      <c r="L4" s="300"/>
      <c r="M4" s="300"/>
      <c r="N4" s="300"/>
      <c r="O4" s="300"/>
      <c r="P4" s="300"/>
    </row>
    <row r="5" spans="2:16" ht="15.75" thickBot="1" x14ac:dyDescent="0.3"/>
    <row r="6" spans="2:16" ht="21.75" thickBot="1" x14ac:dyDescent="0.3">
      <c r="B6" s="9" t="s">
        <v>3</v>
      </c>
      <c r="C6" s="277" t="s">
        <v>310</v>
      </c>
      <c r="D6" s="277"/>
      <c r="E6" s="277"/>
      <c r="F6" s="277"/>
      <c r="G6" s="277"/>
      <c r="H6" s="277"/>
      <c r="I6" s="277"/>
      <c r="J6" s="277"/>
      <c r="K6" s="277"/>
      <c r="L6" s="277"/>
      <c r="M6" s="277"/>
      <c r="N6" s="278"/>
    </row>
    <row r="7" spans="2:16" ht="16.5" thickBot="1" x14ac:dyDescent="0.3">
      <c r="B7" s="10" t="s">
        <v>4</v>
      </c>
      <c r="C7" s="277"/>
      <c r="D7" s="277"/>
      <c r="E7" s="277"/>
      <c r="F7" s="277"/>
      <c r="G7" s="277"/>
      <c r="H7" s="277"/>
      <c r="I7" s="277"/>
      <c r="J7" s="277"/>
      <c r="K7" s="277"/>
      <c r="L7" s="277"/>
      <c r="M7" s="277"/>
      <c r="N7" s="278"/>
    </row>
    <row r="8" spans="2:16" ht="16.5" thickBot="1" x14ac:dyDescent="0.3">
      <c r="B8" s="10" t="s">
        <v>5</v>
      </c>
      <c r="C8" s="277"/>
      <c r="D8" s="277"/>
      <c r="E8" s="277"/>
      <c r="F8" s="277"/>
      <c r="G8" s="277"/>
      <c r="H8" s="277"/>
      <c r="I8" s="277"/>
      <c r="J8" s="277"/>
      <c r="K8" s="277"/>
      <c r="L8" s="277"/>
      <c r="M8" s="277"/>
      <c r="N8" s="278"/>
    </row>
    <row r="9" spans="2:16" ht="16.5" thickBot="1" x14ac:dyDescent="0.3">
      <c r="B9" s="10" t="s">
        <v>6</v>
      </c>
      <c r="C9" s="277"/>
      <c r="D9" s="277"/>
      <c r="E9" s="277"/>
      <c r="F9" s="277"/>
      <c r="G9" s="277"/>
      <c r="H9" s="277"/>
      <c r="I9" s="277"/>
      <c r="J9" s="277"/>
      <c r="K9" s="277"/>
      <c r="L9" s="277"/>
      <c r="M9" s="277"/>
      <c r="N9" s="278"/>
    </row>
    <row r="10" spans="2:16" ht="16.5" thickBot="1" x14ac:dyDescent="0.3">
      <c r="B10" s="10" t="s">
        <v>7</v>
      </c>
      <c r="C10" s="279" t="s">
        <v>146</v>
      </c>
      <c r="D10" s="279"/>
      <c r="E10" s="280"/>
      <c r="F10" s="29"/>
      <c r="G10" s="29"/>
      <c r="H10" s="29"/>
      <c r="I10" s="29"/>
      <c r="J10" s="29"/>
      <c r="K10" s="29"/>
      <c r="L10" s="29"/>
      <c r="M10" s="29"/>
      <c r="N10" s="30"/>
    </row>
    <row r="11" spans="2:16" ht="16.5" thickBot="1" x14ac:dyDescent="0.3">
      <c r="B11" s="12" t="s">
        <v>8</v>
      </c>
      <c r="C11" s="13">
        <v>41982</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304" t="s">
        <v>101</v>
      </c>
      <c r="C14" s="304"/>
      <c r="D14" s="44" t="s">
        <v>11</v>
      </c>
      <c r="E14" s="44" t="s">
        <v>12</v>
      </c>
      <c r="F14" s="44" t="s">
        <v>27</v>
      </c>
      <c r="G14" s="83"/>
      <c r="I14" s="33"/>
      <c r="J14" s="33"/>
      <c r="K14" s="33"/>
      <c r="L14" s="33"/>
      <c r="M14" s="33"/>
      <c r="N14" s="19"/>
    </row>
    <row r="15" spans="2:16" x14ac:dyDescent="0.25">
      <c r="B15" s="304"/>
      <c r="C15" s="304"/>
      <c r="D15" s="44">
        <v>8</v>
      </c>
      <c r="E15" s="31">
        <f>1712390420+1346941245</f>
        <v>3059331665</v>
      </c>
      <c r="F15" s="152">
        <f>820+645</f>
        <v>1465</v>
      </c>
      <c r="G15" s="84"/>
      <c r="I15" s="34"/>
      <c r="J15" s="34"/>
      <c r="K15" s="34"/>
      <c r="L15" s="34"/>
      <c r="M15" s="34"/>
      <c r="N15" s="19"/>
    </row>
    <row r="16" spans="2:16" x14ac:dyDescent="0.25">
      <c r="B16" s="304"/>
      <c r="C16" s="304"/>
      <c r="D16" s="44">
        <v>10</v>
      </c>
      <c r="E16" s="31">
        <v>2813317030</v>
      </c>
      <c r="F16" s="165">
        <v>850</v>
      </c>
      <c r="G16" s="84"/>
      <c r="I16" s="34"/>
      <c r="J16" s="34"/>
      <c r="K16" s="34"/>
      <c r="L16" s="34"/>
      <c r="M16" s="34"/>
      <c r="N16" s="19"/>
    </row>
    <row r="17" spans="1:14" x14ac:dyDescent="0.25">
      <c r="B17" s="304"/>
      <c r="C17" s="304"/>
      <c r="D17" s="44">
        <v>23</v>
      </c>
      <c r="E17" s="31">
        <v>1085656565</v>
      </c>
      <c r="F17" s="165">
        <f>168+301</f>
        <v>469</v>
      </c>
      <c r="G17" s="84"/>
      <c r="I17" s="34"/>
      <c r="J17" s="34"/>
      <c r="K17" s="34"/>
      <c r="L17" s="34"/>
      <c r="M17" s="34"/>
      <c r="N17" s="19"/>
    </row>
    <row r="18" spans="1:14" x14ac:dyDescent="0.25">
      <c r="B18" s="304"/>
      <c r="C18" s="304"/>
      <c r="D18" s="44"/>
      <c r="E18" s="32"/>
      <c r="F18" s="31"/>
      <c r="G18" s="84"/>
      <c r="H18" s="20"/>
      <c r="I18" s="34"/>
      <c r="J18" s="34"/>
      <c r="K18" s="34"/>
      <c r="L18" s="34"/>
      <c r="M18" s="34"/>
      <c r="N18" s="18"/>
    </row>
    <row r="19" spans="1:14" x14ac:dyDescent="0.25">
      <c r="B19" s="304"/>
      <c r="C19" s="304"/>
      <c r="D19" s="44"/>
      <c r="E19" s="32"/>
      <c r="F19" s="31"/>
      <c r="G19" s="84"/>
      <c r="H19" s="20"/>
      <c r="I19" s="36"/>
      <c r="J19" s="36"/>
      <c r="K19" s="36"/>
      <c r="L19" s="36"/>
      <c r="M19" s="36"/>
      <c r="N19" s="18"/>
    </row>
    <row r="20" spans="1:14" x14ac:dyDescent="0.25">
      <c r="B20" s="304"/>
      <c r="C20" s="304"/>
      <c r="D20" s="44"/>
      <c r="E20" s="32"/>
      <c r="F20" s="31"/>
      <c r="G20" s="84"/>
      <c r="H20" s="20"/>
      <c r="I20" s="6"/>
      <c r="J20" s="6"/>
      <c r="K20" s="6"/>
      <c r="L20" s="6"/>
      <c r="M20" s="6"/>
      <c r="N20" s="18"/>
    </row>
    <row r="21" spans="1:14" x14ac:dyDescent="0.25">
      <c r="B21" s="304"/>
      <c r="C21" s="304"/>
      <c r="D21" s="44"/>
      <c r="E21" s="32"/>
      <c r="F21" s="31"/>
      <c r="G21" s="84"/>
      <c r="H21" s="20"/>
      <c r="I21" s="6"/>
      <c r="J21" s="6"/>
      <c r="K21" s="6"/>
      <c r="L21" s="6"/>
      <c r="M21" s="6"/>
      <c r="N21" s="18"/>
    </row>
    <row r="22" spans="1:14" ht="15.75" thickBot="1" x14ac:dyDescent="0.3">
      <c r="B22" s="305" t="s">
        <v>13</v>
      </c>
      <c r="C22" s="306"/>
      <c r="D22" s="44"/>
      <c r="E22" s="55">
        <f>SUM(E15:E21)</f>
        <v>6958305260</v>
      </c>
      <c r="F22" s="152">
        <f>SUM(F15:F21)</f>
        <v>2784</v>
      </c>
      <c r="G22" s="84"/>
      <c r="H22" s="20"/>
      <c r="I22" s="6"/>
      <c r="J22" s="6"/>
      <c r="K22" s="6"/>
      <c r="L22" s="6"/>
      <c r="M22" s="6"/>
      <c r="N22" s="18"/>
    </row>
    <row r="23" spans="1:14" ht="45.75" thickBot="1" x14ac:dyDescent="0.3">
      <c r="A23" s="38"/>
      <c r="B23" s="45" t="s">
        <v>14</v>
      </c>
      <c r="C23" s="45" t="s">
        <v>102</v>
      </c>
      <c r="E23" s="33"/>
      <c r="F23" s="33"/>
      <c r="G23" s="33"/>
      <c r="H23" s="33"/>
      <c r="I23" s="8"/>
      <c r="J23" s="8"/>
      <c r="K23" s="8"/>
      <c r="L23" s="8"/>
      <c r="M23" s="8"/>
    </row>
    <row r="24" spans="1:14" ht="19.5" thickBot="1" x14ac:dyDescent="0.3">
      <c r="A24" s="39">
        <v>1</v>
      </c>
      <c r="B24" s="228" t="s">
        <v>148</v>
      </c>
      <c r="C24" s="242">
        <f>F15*80%</f>
        <v>1172</v>
      </c>
      <c r="D24" s="37"/>
      <c r="E24" s="31"/>
      <c r="F24" s="35"/>
      <c r="G24" s="35"/>
      <c r="H24" s="35"/>
      <c r="I24" s="21"/>
      <c r="J24" s="21"/>
      <c r="K24" s="21"/>
      <c r="L24" s="21"/>
      <c r="M24" s="21"/>
    </row>
    <row r="25" spans="1:14" ht="18.75" x14ac:dyDescent="0.25">
      <c r="A25" s="89"/>
      <c r="B25" s="228" t="s">
        <v>149</v>
      </c>
      <c r="C25" s="242">
        <f>F16*80%</f>
        <v>680</v>
      </c>
      <c r="D25" s="34"/>
      <c r="E25" s="91"/>
      <c r="F25" s="35"/>
      <c r="G25" s="35"/>
      <c r="H25" s="35"/>
      <c r="I25" s="21"/>
      <c r="J25" s="21"/>
      <c r="K25" s="21"/>
      <c r="L25" s="21"/>
      <c r="M25" s="21"/>
    </row>
    <row r="26" spans="1:14" ht="18.75" x14ac:dyDescent="0.25">
      <c r="A26" s="89"/>
      <c r="B26" s="228" t="s">
        <v>150</v>
      </c>
      <c r="C26" s="242">
        <f>F17*80%</f>
        <v>375.20000000000005</v>
      </c>
      <c r="D26" s="34"/>
      <c r="E26" s="91"/>
      <c r="F26" s="35"/>
      <c r="G26" s="35"/>
      <c r="H26" s="35"/>
      <c r="I26" s="21"/>
      <c r="J26" s="21"/>
      <c r="K26" s="21"/>
      <c r="L26" s="21"/>
      <c r="M26" s="21"/>
    </row>
    <row r="27" spans="1:14" x14ac:dyDescent="0.25">
      <c r="A27" s="89"/>
      <c r="C27" s="90"/>
      <c r="D27" s="34"/>
      <c r="E27" s="91"/>
      <c r="F27" s="35"/>
      <c r="G27" s="35"/>
      <c r="H27" s="35"/>
      <c r="I27" s="21"/>
      <c r="J27" s="21"/>
      <c r="K27" s="21"/>
      <c r="L27" s="21"/>
      <c r="M27" s="21"/>
    </row>
    <row r="28" spans="1:14" x14ac:dyDescent="0.25">
      <c r="A28" s="89"/>
      <c r="B28" s="112" t="s">
        <v>124</v>
      </c>
      <c r="C28" s="94"/>
      <c r="D28" s="94"/>
      <c r="E28" s="94"/>
      <c r="F28" s="94"/>
      <c r="G28" s="94"/>
      <c r="H28" s="94"/>
      <c r="I28" s="97"/>
      <c r="J28" s="97"/>
      <c r="K28" s="97"/>
      <c r="L28" s="97"/>
      <c r="M28" s="97"/>
      <c r="N28" s="98"/>
    </row>
    <row r="29" spans="1:14" ht="18.75" x14ac:dyDescent="0.25">
      <c r="A29" s="89"/>
      <c r="B29" s="219" t="s">
        <v>148</v>
      </c>
      <c r="C29" s="94"/>
      <c r="D29" s="94"/>
      <c r="E29" s="94"/>
      <c r="F29" s="94"/>
      <c r="G29" s="94"/>
      <c r="H29" s="94"/>
      <c r="I29" s="97"/>
      <c r="J29" s="97"/>
      <c r="K29" s="97"/>
      <c r="L29" s="97"/>
      <c r="M29" s="97"/>
      <c r="N29" s="98"/>
    </row>
    <row r="30" spans="1:14" x14ac:dyDescent="0.25">
      <c r="A30" s="89"/>
      <c r="B30" s="115" t="s">
        <v>31</v>
      </c>
      <c r="C30" s="115" t="s">
        <v>125</v>
      </c>
      <c r="D30" s="115" t="s">
        <v>126</v>
      </c>
      <c r="E30" s="94"/>
      <c r="F30" s="94"/>
      <c r="G30" s="94"/>
      <c r="H30" s="94"/>
      <c r="I30" s="97"/>
      <c r="J30" s="97"/>
      <c r="K30" s="97"/>
      <c r="L30" s="97"/>
      <c r="M30" s="97"/>
      <c r="N30" s="98"/>
    </row>
    <row r="31" spans="1:14" x14ac:dyDescent="0.25">
      <c r="A31" s="89"/>
      <c r="B31" s="111" t="s">
        <v>127</v>
      </c>
      <c r="C31" s="163" t="s">
        <v>154</v>
      </c>
      <c r="D31" s="111"/>
      <c r="E31" s="94"/>
      <c r="F31" s="94"/>
      <c r="G31" s="94"/>
      <c r="H31" s="94"/>
      <c r="I31" s="97"/>
      <c r="J31" s="97"/>
      <c r="K31" s="97"/>
      <c r="L31" s="97"/>
      <c r="M31" s="97"/>
      <c r="N31" s="98"/>
    </row>
    <row r="32" spans="1:14" x14ac:dyDescent="0.25">
      <c r="A32" s="89"/>
      <c r="B32" s="111" t="s">
        <v>128</v>
      </c>
      <c r="C32" s="163" t="s">
        <v>154</v>
      </c>
      <c r="D32" s="111"/>
      <c r="E32" s="94"/>
      <c r="F32" s="94"/>
      <c r="G32" s="94"/>
      <c r="H32" s="94"/>
      <c r="I32" s="97"/>
      <c r="J32" s="97"/>
      <c r="K32" s="97"/>
      <c r="L32" s="97"/>
      <c r="M32" s="97"/>
      <c r="N32" s="98"/>
    </row>
    <row r="33" spans="1:14" x14ac:dyDescent="0.25">
      <c r="A33" s="89"/>
      <c r="B33" s="111" t="s">
        <v>129</v>
      </c>
      <c r="C33" s="163" t="s">
        <v>154</v>
      </c>
      <c r="D33" s="218"/>
      <c r="E33" s="94"/>
      <c r="F33" s="94"/>
      <c r="G33" s="94"/>
      <c r="H33" s="94"/>
      <c r="I33" s="97"/>
      <c r="J33" s="97"/>
      <c r="K33" s="97"/>
      <c r="L33" s="97"/>
      <c r="M33" s="97"/>
      <c r="N33" s="98"/>
    </row>
    <row r="34" spans="1:14" x14ac:dyDescent="0.25">
      <c r="A34" s="89"/>
      <c r="B34" s="111" t="s">
        <v>130</v>
      </c>
      <c r="C34" s="163" t="s">
        <v>154</v>
      </c>
      <c r="D34" s="111"/>
      <c r="E34" s="94"/>
      <c r="F34" s="94"/>
      <c r="G34" s="94"/>
      <c r="H34" s="94"/>
      <c r="I34" s="97"/>
      <c r="J34" s="97"/>
      <c r="K34" s="97"/>
      <c r="L34" s="97"/>
      <c r="M34" s="97"/>
      <c r="N34" s="98"/>
    </row>
    <row r="35" spans="1:14" x14ac:dyDescent="0.25">
      <c r="A35" s="89"/>
      <c r="B35" s="8"/>
      <c r="C35" s="169"/>
      <c r="D35" s="8"/>
      <c r="E35" s="94"/>
      <c r="F35" s="94"/>
      <c r="G35" s="94"/>
      <c r="H35" s="94"/>
      <c r="I35" s="97"/>
      <c r="J35" s="97"/>
      <c r="K35" s="97"/>
      <c r="L35" s="97"/>
      <c r="M35" s="97"/>
      <c r="N35" s="98"/>
    </row>
    <row r="36" spans="1:14" x14ac:dyDescent="0.25">
      <c r="A36" s="89"/>
      <c r="B36" s="112" t="s">
        <v>124</v>
      </c>
      <c r="C36" s="94"/>
      <c r="D36" s="94"/>
      <c r="E36" s="94"/>
      <c r="F36" s="94"/>
      <c r="G36" s="94"/>
      <c r="H36" s="94"/>
      <c r="I36" s="97"/>
      <c r="J36" s="97"/>
      <c r="K36" s="97"/>
      <c r="L36" s="97"/>
      <c r="M36" s="97"/>
      <c r="N36" s="98"/>
    </row>
    <row r="37" spans="1:14" ht="18.75" x14ac:dyDescent="0.25">
      <c r="A37" s="89"/>
      <c r="B37" s="219" t="s">
        <v>149</v>
      </c>
      <c r="C37" s="94"/>
      <c r="D37" s="94"/>
      <c r="E37" s="94"/>
      <c r="F37" s="94"/>
      <c r="G37" s="94"/>
      <c r="H37" s="94"/>
      <c r="I37" s="97"/>
      <c r="J37" s="97"/>
      <c r="K37" s="97"/>
      <c r="L37" s="97"/>
      <c r="M37" s="97"/>
      <c r="N37" s="98"/>
    </row>
    <row r="38" spans="1:14" x14ac:dyDescent="0.25">
      <c r="A38" s="89"/>
      <c r="B38" s="115" t="s">
        <v>31</v>
      </c>
      <c r="C38" s="115" t="s">
        <v>125</v>
      </c>
      <c r="D38" s="115" t="s">
        <v>126</v>
      </c>
      <c r="E38" s="94"/>
      <c r="F38" s="94"/>
      <c r="G38" s="94"/>
      <c r="H38" s="94"/>
      <c r="I38" s="97"/>
      <c r="J38" s="97"/>
      <c r="K38" s="97"/>
      <c r="L38" s="97"/>
      <c r="M38" s="97"/>
      <c r="N38" s="98"/>
    </row>
    <row r="39" spans="1:14" x14ac:dyDescent="0.25">
      <c r="A39" s="89"/>
      <c r="B39" s="111" t="s">
        <v>127</v>
      </c>
      <c r="C39" s="163" t="s">
        <v>154</v>
      </c>
      <c r="D39" s="111"/>
      <c r="E39" s="94"/>
      <c r="F39" s="94"/>
      <c r="G39" s="94"/>
      <c r="H39" s="94"/>
      <c r="I39" s="97"/>
      <c r="J39" s="97"/>
      <c r="K39" s="97"/>
      <c r="L39" s="97"/>
      <c r="M39" s="97"/>
      <c r="N39" s="98"/>
    </row>
    <row r="40" spans="1:14" x14ac:dyDescent="0.25">
      <c r="A40" s="89"/>
      <c r="B40" s="111" t="s">
        <v>128</v>
      </c>
      <c r="C40" s="163" t="s">
        <v>154</v>
      </c>
      <c r="D40" s="111"/>
      <c r="E40" s="94"/>
      <c r="F40" s="94"/>
      <c r="G40" s="94"/>
      <c r="H40" s="94"/>
      <c r="I40" s="97"/>
      <c r="J40" s="97"/>
      <c r="K40" s="97"/>
      <c r="L40" s="97"/>
      <c r="M40" s="97"/>
      <c r="N40" s="98"/>
    </row>
    <row r="41" spans="1:14" x14ac:dyDescent="0.25">
      <c r="A41" s="89"/>
      <c r="B41" s="111" t="s">
        <v>129</v>
      </c>
      <c r="C41" s="163" t="s">
        <v>154</v>
      </c>
      <c r="D41" s="218"/>
      <c r="E41" s="94"/>
      <c r="F41" s="94"/>
      <c r="G41" s="94"/>
      <c r="H41" s="94"/>
      <c r="I41" s="97"/>
      <c r="J41" s="97"/>
      <c r="K41" s="97"/>
      <c r="L41" s="97"/>
      <c r="M41" s="97"/>
      <c r="N41" s="98"/>
    </row>
    <row r="42" spans="1:14" x14ac:dyDescent="0.25">
      <c r="A42" s="89"/>
      <c r="B42" s="111" t="s">
        <v>130</v>
      </c>
      <c r="C42" s="163" t="s">
        <v>154</v>
      </c>
      <c r="D42" s="111"/>
      <c r="E42" s="94"/>
      <c r="F42" s="94"/>
      <c r="G42" s="94"/>
      <c r="H42" s="94"/>
      <c r="I42" s="97"/>
      <c r="J42" s="97"/>
      <c r="K42" s="97"/>
      <c r="L42" s="97"/>
      <c r="M42" s="97"/>
      <c r="N42" s="98"/>
    </row>
    <row r="43" spans="1:14" x14ac:dyDescent="0.25">
      <c r="A43" s="89"/>
      <c r="B43" s="8"/>
      <c r="C43" s="169"/>
      <c r="D43" s="8"/>
      <c r="E43" s="94"/>
      <c r="F43" s="94"/>
      <c r="G43" s="94"/>
      <c r="H43" s="94"/>
      <c r="I43" s="97"/>
      <c r="J43" s="97"/>
      <c r="K43" s="97"/>
      <c r="L43" s="97"/>
      <c r="M43" s="97"/>
      <c r="N43" s="98"/>
    </row>
    <row r="44" spans="1:14" x14ac:dyDescent="0.25">
      <c r="A44" s="89"/>
      <c r="B44" s="8"/>
      <c r="C44" s="169"/>
      <c r="D44" s="8"/>
      <c r="E44" s="94"/>
      <c r="F44" s="94"/>
      <c r="G44" s="94"/>
      <c r="H44" s="94"/>
      <c r="I44" s="97"/>
      <c r="J44" s="97"/>
      <c r="K44" s="97"/>
      <c r="L44" s="97"/>
      <c r="M44" s="97"/>
      <c r="N44" s="98"/>
    </row>
    <row r="45" spans="1:14" x14ac:dyDescent="0.25">
      <c r="A45" s="89"/>
      <c r="B45" s="112" t="s">
        <v>124</v>
      </c>
      <c r="C45" s="94"/>
      <c r="D45" s="94"/>
      <c r="E45" s="94"/>
      <c r="F45" s="94"/>
      <c r="G45" s="94"/>
      <c r="H45" s="94"/>
      <c r="I45" s="97"/>
      <c r="J45" s="97"/>
      <c r="K45" s="97"/>
      <c r="L45" s="97"/>
      <c r="M45" s="97"/>
      <c r="N45" s="98"/>
    </row>
    <row r="46" spans="1:14" ht="18.75" x14ac:dyDescent="0.25">
      <c r="A46" s="89"/>
      <c r="B46" s="219" t="s">
        <v>150</v>
      </c>
      <c r="C46" s="94"/>
      <c r="D46" s="94"/>
      <c r="E46" s="94"/>
      <c r="F46" s="94"/>
      <c r="G46" s="94"/>
      <c r="H46" s="94"/>
      <c r="I46" s="97"/>
      <c r="J46" s="97"/>
      <c r="K46" s="97"/>
      <c r="L46" s="97"/>
      <c r="M46" s="97"/>
      <c r="N46" s="98"/>
    </row>
    <row r="47" spans="1:14" x14ac:dyDescent="0.25">
      <c r="A47" s="89"/>
      <c r="B47" s="115" t="s">
        <v>31</v>
      </c>
      <c r="C47" s="115" t="s">
        <v>125</v>
      </c>
      <c r="D47" s="115" t="s">
        <v>126</v>
      </c>
      <c r="E47" s="94"/>
      <c r="F47" s="94"/>
      <c r="G47" s="94"/>
      <c r="H47" s="94"/>
      <c r="I47" s="97"/>
      <c r="J47" s="97"/>
      <c r="K47" s="97"/>
      <c r="L47" s="97"/>
      <c r="M47" s="97"/>
      <c r="N47" s="98"/>
    </row>
    <row r="48" spans="1:14" x14ac:dyDescent="0.25">
      <c r="A48" s="89"/>
      <c r="B48" s="111" t="s">
        <v>127</v>
      </c>
      <c r="C48" s="163" t="s">
        <v>154</v>
      </c>
      <c r="D48" s="111"/>
      <c r="E48" s="94"/>
      <c r="F48" s="94"/>
      <c r="G48" s="94"/>
      <c r="H48" s="94"/>
      <c r="I48" s="97"/>
      <c r="J48" s="97"/>
      <c r="K48" s="97"/>
      <c r="L48" s="97"/>
      <c r="M48" s="97"/>
      <c r="N48" s="98"/>
    </row>
    <row r="49" spans="1:14" x14ac:dyDescent="0.25">
      <c r="A49" s="89"/>
      <c r="B49" s="111" t="s">
        <v>128</v>
      </c>
      <c r="C49" s="163" t="s">
        <v>154</v>
      </c>
      <c r="D49" s="111"/>
      <c r="E49" s="94"/>
      <c r="F49" s="94"/>
      <c r="G49" s="94"/>
      <c r="H49" s="94"/>
      <c r="I49" s="97"/>
      <c r="J49" s="97"/>
      <c r="K49" s="97"/>
      <c r="L49" s="97"/>
      <c r="M49" s="97"/>
      <c r="N49" s="98"/>
    </row>
    <row r="50" spans="1:14" x14ac:dyDescent="0.25">
      <c r="A50" s="89"/>
      <c r="B50" s="111" t="s">
        <v>129</v>
      </c>
      <c r="C50" s="163" t="s">
        <v>154</v>
      </c>
      <c r="D50" s="218"/>
      <c r="E50" s="94"/>
      <c r="F50" s="94"/>
      <c r="G50" s="94"/>
      <c r="H50" s="94"/>
      <c r="I50" s="97"/>
      <c r="J50" s="97"/>
      <c r="K50" s="97"/>
      <c r="L50" s="97"/>
      <c r="M50" s="97"/>
      <c r="N50" s="98"/>
    </row>
    <row r="51" spans="1:14" x14ac:dyDescent="0.25">
      <c r="A51" s="89"/>
      <c r="B51" s="111" t="s">
        <v>130</v>
      </c>
      <c r="C51" s="163" t="s">
        <v>154</v>
      </c>
      <c r="D51" s="218"/>
      <c r="E51" s="94"/>
      <c r="F51" s="94"/>
      <c r="G51" s="94"/>
      <c r="H51" s="94"/>
      <c r="I51" s="97"/>
      <c r="J51" s="97"/>
      <c r="K51" s="97"/>
      <c r="L51" s="97"/>
      <c r="M51" s="97"/>
      <c r="N51" s="98"/>
    </row>
    <row r="52" spans="1:14" x14ac:dyDescent="0.25">
      <c r="A52" s="89"/>
      <c r="B52" s="8"/>
      <c r="C52" s="169"/>
      <c r="D52" s="8"/>
      <c r="E52" s="94"/>
      <c r="F52" s="94"/>
      <c r="G52" s="94"/>
      <c r="H52" s="94"/>
      <c r="I52" s="97"/>
      <c r="J52" s="97"/>
      <c r="K52" s="97"/>
      <c r="L52" s="97"/>
      <c r="M52" s="97"/>
      <c r="N52" s="98"/>
    </row>
    <row r="53" spans="1:14" x14ac:dyDescent="0.25">
      <c r="A53" s="89"/>
      <c r="B53" s="8"/>
      <c r="C53" s="169"/>
      <c r="D53" s="8"/>
      <c r="E53" s="94"/>
      <c r="F53" s="94"/>
      <c r="G53" s="94"/>
      <c r="H53" s="94"/>
      <c r="I53" s="97"/>
      <c r="J53" s="97"/>
      <c r="K53" s="97"/>
      <c r="L53" s="97"/>
      <c r="M53" s="97"/>
      <c r="N53" s="98"/>
    </row>
    <row r="54" spans="1:14" ht="18.75" x14ac:dyDescent="0.25">
      <c r="A54" s="89"/>
      <c r="B54" s="220" t="s">
        <v>148</v>
      </c>
      <c r="C54" s="94"/>
      <c r="D54" s="94"/>
      <c r="E54" s="94"/>
      <c r="F54" s="94"/>
      <c r="G54" s="94"/>
      <c r="H54" s="94"/>
      <c r="I54" s="97"/>
      <c r="J54" s="97"/>
      <c r="K54" s="97"/>
      <c r="L54" s="97"/>
      <c r="M54" s="97"/>
      <c r="N54" s="98"/>
    </row>
    <row r="55" spans="1:14" x14ac:dyDescent="0.25">
      <c r="A55" s="89"/>
      <c r="B55" s="115" t="s">
        <v>31</v>
      </c>
      <c r="C55" s="115" t="s">
        <v>54</v>
      </c>
      <c r="D55" s="114" t="s">
        <v>47</v>
      </c>
      <c r="E55" s="114" t="s">
        <v>15</v>
      </c>
      <c r="F55" s="94"/>
      <c r="G55" s="94"/>
      <c r="H55" s="94"/>
      <c r="I55" s="97"/>
      <c r="J55" s="97"/>
      <c r="K55" s="97"/>
      <c r="L55" s="97"/>
      <c r="M55" s="97"/>
      <c r="N55" s="98"/>
    </row>
    <row r="56" spans="1:14" ht="28.5" x14ac:dyDescent="0.25">
      <c r="A56" s="89"/>
      <c r="B56" s="95" t="s">
        <v>131</v>
      </c>
      <c r="C56" s="96">
        <v>40</v>
      </c>
      <c r="D56" s="113">
        <v>40</v>
      </c>
      <c r="E56" s="273">
        <f>+D56+D57</f>
        <v>75</v>
      </c>
      <c r="F56" s="94"/>
      <c r="G56" s="94"/>
      <c r="H56" s="94"/>
      <c r="I56" s="97"/>
      <c r="J56" s="97"/>
      <c r="K56" s="97"/>
      <c r="L56" s="97"/>
      <c r="M56" s="97"/>
      <c r="N56" s="98"/>
    </row>
    <row r="57" spans="1:14" ht="42.75" x14ac:dyDescent="0.25">
      <c r="A57" s="89"/>
      <c r="B57" s="95" t="s">
        <v>132</v>
      </c>
      <c r="C57" s="96">
        <v>60</v>
      </c>
      <c r="D57" s="113">
        <v>35</v>
      </c>
      <c r="E57" s="274"/>
      <c r="F57" s="94"/>
      <c r="G57" s="94"/>
      <c r="H57" s="94"/>
      <c r="I57" s="97"/>
      <c r="J57" s="97"/>
      <c r="K57" s="97"/>
      <c r="L57" s="97"/>
      <c r="M57" s="97"/>
      <c r="N57" s="98"/>
    </row>
    <row r="58" spans="1:14" x14ac:dyDescent="0.25">
      <c r="A58" s="89"/>
      <c r="C58" s="90"/>
      <c r="D58" s="34"/>
      <c r="E58" s="91"/>
      <c r="F58" s="35"/>
      <c r="G58" s="35"/>
      <c r="H58" s="35"/>
      <c r="I58" s="21"/>
      <c r="J58" s="21"/>
      <c r="K58" s="21"/>
      <c r="L58" s="21"/>
      <c r="M58" s="21"/>
    </row>
    <row r="59" spans="1:14" x14ac:dyDescent="0.25">
      <c r="A59" s="89"/>
      <c r="C59" s="90"/>
      <c r="D59" s="34"/>
      <c r="E59" s="91"/>
      <c r="F59" s="35"/>
      <c r="G59" s="35"/>
      <c r="H59" s="35"/>
      <c r="I59" s="21"/>
      <c r="J59" s="21"/>
      <c r="K59" s="21"/>
      <c r="L59" s="21"/>
      <c r="M59" s="21"/>
    </row>
    <row r="60" spans="1:14" ht="18.75" x14ac:dyDescent="0.25">
      <c r="A60" s="89"/>
      <c r="B60" s="221" t="s">
        <v>158</v>
      </c>
      <c r="C60" s="90"/>
      <c r="D60" s="34"/>
      <c r="E60" s="91"/>
      <c r="F60" s="35"/>
      <c r="G60" s="35"/>
      <c r="H60" s="35"/>
      <c r="I60" s="21"/>
      <c r="J60" s="21"/>
      <c r="K60" s="21"/>
      <c r="L60" s="21"/>
      <c r="M60" s="21"/>
    </row>
    <row r="61" spans="1:14" x14ac:dyDescent="0.25">
      <c r="A61" s="89"/>
      <c r="B61" s="115" t="s">
        <v>31</v>
      </c>
      <c r="C61" s="115" t="s">
        <v>54</v>
      </c>
      <c r="D61" s="114" t="s">
        <v>47</v>
      </c>
      <c r="E61" s="114" t="s">
        <v>15</v>
      </c>
      <c r="F61" s="35"/>
      <c r="G61" s="35"/>
      <c r="H61" s="35"/>
      <c r="I61" s="21"/>
      <c r="J61" s="21"/>
      <c r="K61" s="21"/>
      <c r="L61" s="21"/>
      <c r="M61" s="21"/>
    </row>
    <row r="62" spans="1:14" ht="28.5" x14ac:dyDescent="0.25">
      <c r="A62" s="89"/>
      <c r="B62" s="95" t="s">
        <v>131</v>
      </c>
      <c r="C62" s="96">
        <v>40</v>
      </c>
      <c r="D62" s="161">
        <v>40</v>
      </c>
      <c r="E62" s="273">
        <f>+D62+D63</f>
        <v>100</v>
      </c>
      <c r="F62" s="35"/>
      <c r="G62" s="35"/>
      <c r="H62" s="35"/>
      <c r="I62" s="21"/>
      <c r="J62" s="21"/>
      <c r="K62" s="21"/>
      <c r="L62" s="21"/>
      <c r="M62" s="21"/>
    </row>
    <row r="63" spans="1:14" ht="42.75" x14ac:dyDescent="0.25">
      <c r="A63" s="89"/>
      <c r="B63" s="95" t="s">
        <v>132</v>
      </c>
      <c r="C63" s="96">
        <v>60</v>
      </c>
      <c r="D63" s="161">
        <v>60</v>
      </c>
      <c r="E63" s="274"/>
      <c r="F63" s="35"/>
      <c r="G63" s="35"/>
      <c r="H63" s="35"/>
      <c r="I63" s="21"/>
      <c r="J63" s="21"/>
      <c r="K63" s="21"/>
      <c r="L63" s="21"/>
      <c r="M63" s="21"/>
    </row>
    <row r="64" spans="1:14" x14ac:dyDescent="0.25">
      <c r="A64" s="89"/>
      <c r="C64" s="90"/>
      <c r="D64" s="34"/>
      <c r="E64" s="91"/>
      <c r="F64" s="35"/>
      <c r="G64" s="35"/>
      <c r="H64" s="35"/>
      <c r="I64" s="21"/>
      <c r="J64" s="21"/>
      <c r="K64" s="21"/>
      <c r="L64" s="21"/>
      <c r="M64" s="21"/>
    </row>
    <row r="65" spans="1:26" x14ac:dyDescent="0.25">
      <c r="A65" s="89"/>
      <c r="C65" s="90"/>
      <c r="D65" s="34"/>
      <c r="E65" s="91"/>
      <c r="F65" s="35"/>
      <c r="G65" s="35"/>
      <c r="H65" s="35"/>
      <c r="I65" s="21"/>
      <c r="J65" s="21"/>
      <c r="K65" s="21"/>
      <c r="L65" s="21"/>
      <c r="M65" s="21"/>
    </row>
    <row r="66" spans="1:26" ht="18.75" x14ac:dyDescent="0.25">
      <c r="A66" s="89"/>
      <c r="B66" s="221" t="s">
        <v>150</v>
      </c>
      <c r="C66" s="90"/>
      <c r="D66" s="34"/>
      <c r="E66" s="91"/>
      <c r="F66" s="35"/>
      <c r="G66" s="35"/>
      <c r="H66" s="35"/>
      <c r="I66" s="21"/>
      <c r="J66" s="21"/>
      <c r="K66" s="21"/>
      <c r="L66" s="21"/>
      <c r="M66" s="21"/>
    </row>
    <row r="67" spans="1:26" x14ac:dyDescent="0.25">
      <c r="A67" s="89"/>
      <c r="B67" s="115" t="s">
        <v>31</v>
      </c>
      <c r="C67" s="115" t="s">
        <v>54</v>
      </c>
      <c r="D67" s="114" t="s">
        <v>47</v>
      </c>
      <c r="E67" s="114" t="s">
        <v>15</v>
      </c>
      <c r="F67" s="35"/>
      <c r="G67" s="35"/>
      <c r="H67" s="35"/>
      <c r="I67" s="21"/>
      <c r="J67" s="21"/>
      <c r="K67" s="21"/>
      <c r="L67" s="21"/>
      <c r="M67" s="21"/>
    </row>
    <row r="68" spans="1:26" ht="28.5" x14ac:dyDescent="0.25">
      <c r="A68" s="89"/>
      <c r="B68" s="95" t="s">
        <v>131</v>
      </c>
      <c r="C68" s="96">
        <v>40</v>
      </c>
      <c r="D68" s="161">
        <v>0</v>
      </c>
      <c r="E68" s="273">
        <f>+D68+D69</f>
        <v>0</v>
      </c>
      <c r="F68" s="35"/>
      <c r="G68" s="35"/>
      <c r="H68" s="35"/>
      <c r="I68" s="21"/>
      <c r="J68" s="21"/>
      <c r="K68" s="21"/>
      <c r="L68" s="21"/>
      <c r="M68" s="21"/>
    </row>
    <row r="69" spans="1:26" ht="42.75" x14ac:dyDescent="0.25">
      <c r="A69" s="89"/>
      <c r="B69" s="95" t="s">
        <v>132</v>
      </c>
      <c r="C69" s="96">
        <v>60</v>
      </c>
      <c r="D69" s="161">
        <f>+F380</f>
        <v>0</v>
      </c>
      <c r="E69" s="274"/>
      <c r="F69" s="35"/>
      <c r="G69" s="35"/>
      <c r="H69" s="35"/>
      <c r="I69" s="21"/>
      <c r="J69" s="21"/>
      <c r="K69" s="21"/>
      <c r="L69" s="21"/>
      <c r="M69" s="21"/>
    </row>
    <row r="70" spans="1:26" x14ac:dyDescent="0.25">
      <c r="A70" s="89"/>
      <c r="C70" s="90"/>
      <c r="D70" s="34"/>
      <c r="E70" s="91"/>
      <c r="F70" s="35"/>
      <c r="G70" s="35"/>
      <c r="H70" s="35"/>
      <c r="I70" s="21"/>
      <c r="J70" s="21"/>
      <c r="K70" s="21"/>
      <c r="L70" s="21"/>
      <c r="M70" s="21"/>
    </row>
    <row r="71" spans="1:26" x14ac:dyDescent="0.25">
      <c r="A71" s="89"/>
      <c r="C71" s="90"/>
      <c r="D71" s="34"/>
      <c r="E71" s="91"/>
      <c r="F71" s="35"/>
      <c r="G71" s="35"/>
      <c r="H71" s="35"/>
      <c r="I71" s="21"/>
      <c r="J71" s="21"/>
      <c r="K71" s="21"/>
      <c r="L71" s="21"/>
      <c r="M71" s="21"/>
    </row>
    <row r="72" spans="1:26" ht="19.5" thickBot="1" x14ac:dyDescent="0.3">
      <c r="B72" s="222" t="s">
        <v>148</v>
      </c>
      <c r="M72" s="291" t="s">
        <v>33</v>
      </c>
      <c r="N72" s="291"/>
    </row>
    <row r="73" spans="1:26" x14ac:dyDescent="0.25">
      <c r="B73" s="57" t="s">
        <v>28</v>
      </c>
      <c r="M73" s="56"/>
      <c r="N73" s="56"/>
    </row>
    <row r="74" spans="1:26" ht="15.75" thickBot="1" x14ac:dyDescent="0.3">
      <c r="M74" s="56"/>
      <c r="N74" s="56"/>
    </row>
    <row r="75" spans="1:26" s="6" customFormat="1" ht="109.5" customHeight="1" x14ac:dyDescent="0.25">
      <c r="B75" s="108" t="s">
        <v>133</v>
      </c>
      <c r="C75" s="108" t="s">
        <v>134</v>
      </c>
      <c r="D75" s="108" t="s">
        <v>135</v>
      </c>
      <c r="E75" s="46" t="s">
        <v>41</v>
      </c>
      <c r="F75" s="46" t="s">
        <v>20</v>
      </c>
      <c r="G75" s="46" t="s">
        <v>103</v>
      </c>
      <c r="H75" s="46" t="s">
        <v>16</v>
      </c>
      <c r="I75" s="46" t="s">
        <v>9</v>
      </c>
      <c r="J75" s="46" t="s">
        <v>29</v>
      </c>
      <c r="K75" s="46" t="s">
        <v>57</v>
      </c>
      <c r="L75" s="46" t="s">
        <v>18</v>
      </c>
      <c r="M75" s="93" t="s">
        <v>24</v>
      </c>
      <c r="N75" s="108" t="s">
        <v>136</v>
      </c>
      <c r="O75" s="46" t="s">
        <v>34</v>
      </c>
      <c r="P75" s="47" t="s">
        <v>10</v>
      </c>
      <c r="Q75" s="47" t="s">
        <v>17</v>
      </c>
    </row>
    <row r="76" spans="1:26" s="103" customFormat="1" ht="60" x14ac:dyDescent="0.25">
      <c r="A76" s="40"/>
      <c r="B76" s="104" t="s">
        <v>147</v>
      </c>
      <c r="C76" s="104" t="s">
        <v>147</v>
      </c>
      <c r="D76" s="104" t="s">
        <v>151</v>
      </c>
      <c r="E76" s="153">
        <v>154</v>
      </c>
      <c r="F76" s="100" t="s">
        <v>125</v>
      </c>
      <c r="G76" s="146" t="s">
        <v>152</v>
      </c>
      <c r="H76" s="101">
        <v>41660</v>
      </c>
      <c r="I76" s="101">
        <v>41912</v>
      </c>
      <c r="J76" s="101" t="s">
        <v>126</v>
      </c>
      <c r="K76" s="153">
        <v>8</v>
      </c>
      <c r="L76" s="153">
        <v>0</v>
      </c>
      <c r="M76" s="153">
        <v>1740</v>
      </c>
      <c r="N76" s="153" t="s">
        <v>152</v>
      </c>
      <c r="O76" s="24">
        <v>2059967638</v>
      </c>
      <c r="P76" s="24">
        <v>72</v>
      </c>
      <c r="Q76" s="147"/>
      <c r="R76" s="102"/>
      <c r="S76" s="102"/>
      <c r="T76" s="102"/>
      <c r="U76" s="102"/>
      <c r="V76" s="102"/>
      <c r="W76" s="102"/>
      <c r="X76" s="102"/>
      <c r="Y76" s="102"/>
      <c r="Z76" s="102"/>
    </row>
    <row r="77" spans="1:26" s="103" customFormat="1" ht="60" x14ac:dyDescent="0.25">
      <c r="A77" s="40"/>
      <c r="B77" s="104" t="s">
        <v>147</v>
      </c>
      <c r="C77" s="104" t="s">
        <v>147</v>
      </c>
      <c r="D77" s="104" t="s">
        <v>151</v>
      </c>
      <c r="E77" s="154" t="s">
        <v>153</v>
      </c>
      <c r="F77" s="100" t="s">
        <v>125</v>
      </c>
      <c r="G77" s="100" t="s">
        <v>152</v>
      </c>
      <c r="H77" s="101">
        <v>40205</v>
      </c>
      <c r="I77" s="101">
        <v>40543</v>
      </c>
      <c r="J77" s="101" t="s">
        <v>126</v>
      </c>
      <c r="K77" s="153">
        <v>11</v>
      </c>
      <c r="L77" s="153">
        <v>0</v>
      </c>
      <c r="M77" s="153">
        <v>738</v>
      </c>
      <c r="N77" s="153" t="s">
        <v>152</v>
      </c>
      <c r="O77" s="24">
        <v>345391469</v>
      </c>
      <c r="P77" s="24">
        <v>73</v>
      </c>
      <c r="Q77" s="147"/>
      <c r="R77" s="102"/>
      <c r="S77" s="102"/>
      <c r="T77" s="102"/>
      <c r="U77" s="102"/>
      <c r="V77" s="102"/>
      <c r="W77" s="102"/>
      <c r="X77" s="102"/>
      <c r="Y77" s="102"/>
      <c r="Z77" s="102"/>
    </row>
    <row r="78" spans="1:26" s="103" customFormat="1" ht="60" x14ac:dyDescent="0.25">
      <c r="A78" s="40"/>
      <c r="B78" s="104" t="s">
        <v>147</v>
      </c>
      <c r="C78" s="104" t="s">
        <v>147</v>
      </c>
      <c r="D78" s="104" t="s">
        <v>151</v>
      </c>
      <c r="E78" s="153">
        <v>45</v>
      </c>
      <c r="F78" s="100" t="s">
        <v>125</v>
      </c>
      <c r="G78" s="100" t="s">
        <v>152</v>
      </c>
      <c r="H78" s="101">
        <v>41298</v>
      </c>
      <c r="I78" s="101">
        <v>41638</v>
      </c>
      <c r="J78" s="101" t="s">
        <v>126</v>
      </c>
      <c r="K78" s="153">
        <v>11</v>
      </c>
      <c r="L78" s="153">
        <v>0</v>
      </c>
      <c r="M78" s="153">
        <v>690</v>
      </c>
      <c r="N78" s="153" t="s">
        <v>152</v>
      </c>
      <c r="O78" s="24">
        <v>512693376</v>
      </c>
      <c r="P78" s="24">
        <v>74</v>
      </c>
      <c r="Q78" s="147"/>
      <c r="R78" s="102"/>
      <c r="S78" s="102"/>
      <c r="T78" s="102"/>
      <c r="U78" s="102"/>
      <c r="V78" s="102"/>
      <c r="W78" s="102"/>
      <c r="X78" s="102"/>
      <c r="Y78" s="102"/>
      <c r="Z78" s="102"/>
    </row>
    <row r="79" spans="1:26" s="25" customFormat="1" x14ac:dyDescent="0.25">
      <c r="A79" s="40"/>
      <c r="B79" s="42" t="s">
        <v>15</v>
      </c>
      <c r="C79" s="104"/>
      <c r="D79" s="41"/>
      <c r="E79" s="153"/>
      <c r="F79" s="22"/>
      <c r="G79" s="22"/>
      <c r="H79" s="22"/>
      <c r="I79" s="23"/>
      <c r="J79" s="23"/>
      <c r="K79" s="43">
        <f>SUM(K76:K78)</f>
        <v>30</v>
      </c>
      <c r="L79" s="43">
        <f>SUM(L76:L78)</f>
        <v>0</v>
      </c>
      <c r="M79" s="155">
        <f>SUM(M76:M78)</f>
        <v>3168</v>
      </c>
      <c r="N79" s="43">
        <f>SUM(N76:N78)</f>
        <v>0</v>
      </c>
      <c r="O79" s="24"/>
      <c r="P79" s="24"/>
      <c r="Q79" s="148"/>
    </row>
    <row r="80" spans="1:26" s="26" customFormat="1" x14ac:dyDescent="0.25">
      <c r="E80" s="27"/>
    </row>
    <row r="81" spans="2:17" s="26" customFormat="1" x14ac:dyDescent="0.25">
      <c r="B81" s="288" t="s">
        <v>26</v>
      </c>
      <c r="C81" s="288" t="s">
        <v>25</v>
      </c>
      <c r="D81" s="290" t="s">
        <v>32</v>
      </c>
      <c r="E81" s="290"/>
    </row>
    <row r="82" spans="2:17" s="26" customFormat="1" x14ac:dyDescent="0.25">
      <c r="B82" s="289"/>
      <c r="C82" s="289"/>
      <c r="D82" s="53" t="s">
        <v>21</v>
      </c>
      <c r="E82" s="54" t="s">
        <v>22</v>
      </c>
    </row>
    <row r="83" spans="2:17" s="26" customFormat="1" ht="30.6" customHeight="1" x14ac:dyDescent="0.25">
      <c r="B83" s="51" t="s">
        <v>19</v>
      </c>
      <c r="C83" s="52">
        <f>+K79</f>
        <v>30</v>
      </c>
      <c r="D83" s="49" t="s">
        <v>154</v>
      </c>
      <c r="E83" s="50"/>
      <c r="F83" s="28"/>
      <c r="G83" s="28"/>
      <c r="H83" s="28"/>
      <c r="I83" s="28"/>
      <c r="J83" s="28"/>
      <c r="K83" s="28"/>
      <c r="L83" s="28"/>
      <c r="M83" s="28"/>
    </row>
    <row r="84" spans="2:17" s="26" customFormat="1" ht="30" customHeight="1" x14ac:dyDescent="0.25">
      <c r="B84" s="51" t="s">
        <v>23</v>
      </c>
      <c r="C84" s="52">
        <f>+M79</f>
        <v>3168</v>
      </c>
      <c r="D84" s="49" t="s">
        <v>154</v>
      </c>
      <c r="E84" s="50"/>
    </row>
    <row r="85" spans="2:17" s="26" customFormat="1" ht="30" customHeight="1" x14ac:dyDescent="0.25">
      <c r="B85" s="166"/>
      <c r="C85" s="167"/>
      <c r="D85" s="36"/>
      <c r="E85" s="168"/>
    </row>
    <row r="86" spans="2:17" s="26" customFormat="1" ht="30" customHeight="1" thickBot="1" x14ac:dyDescent="0.3">
      <c r="B86" s="222" t="s">
        <v>149</v>
      </c>
      <c r="C86" s="7"/>
      <c r="D86" s="7"/>
      <c r="E86" s="7"/>
      <c r="F86" s="7"/>
      <c r="G86" s="7"/>
      <c r="H86" s="7"/>
      <c r="I86" s="7"/>
      <c r="J86" s="7"/>
      <c r="K86" s="7"/>
      <c r="L86" s="7"/>
      <c r="M86" s="291" t="s">
        <v>33</v>
      </c>
      <c r="N86" s="291"/>
      <c r="O86" s="7"/>
      <c r="P86" s="7"/>
      <c r="Q86" s="7"/>
    </row>
    <row r="87" spans="2:17" s="26" customFormat="1" ht="30" customHeight="1" thickBot="1" x14ac:dyDescent="0.3">
      <c r="B87" s="112" t="s">
        <v>28</v>
      </c>
      <c r="C87" s="7"/>
      <c r="D87" s="7"/>
      <c r="E87" s="7"/>
      <c r="F87" s="7"/>
      <c r="G87" s="7"/>
      <c r="H87" s="7"/>
      <c r="I87" s="7"/>
      <c r="J87" s="7"/>
      <c r="K87" s="7"/>
      <c r="L87" s="7"/>
      <c r="M87" s="56"/>
      <c r="N87" s="56"/>
      <c r="O87" s="7"/>
      <c r="P87" s="7"/>
      <c r="Q87" s="7"/>
    </row>
    <row r="88" spans="2:17" s="26" customFormat="1" ht="30" customHeight="1" x14ac:dyDescent="0.25">
      <c r="B88" s="108" t="s">
        <v>133</v>
      </c>
      <c r="C88" s="108" t="s">
        <v>134</v>
      </c>
      <c r="D88" s="108" t="s">
        <v>135</v>
      </c>
      <c r="E88" s="108" t="s">
        <v>41</v>
      </c>
      <c r="F88" s="108" t="s">
        <v>20</v>
      </c>
      <c r="G88" s="108" t="s">
        <v>103</v>
      </c>
      <c r="H88" s="108" t="s">
        <v>16</v>
      </c>
      <c r="I88" s="108" t="s">
        <v>9</v>
      </c>
      <c r="J88" s="108" t="s">
        <v>29</v>
      </c>
      <c r="K88" s="108" t="s">
        <v>57</v>
      </c>
      <c r="L88" s="108" t="s">
        <v>18</v>
      </c>
      <c r="M88" s="93" t="s">
        <v>24</v>
      </c>
      <c r="N88" s="108" t="s">
        <v>136</v>
      </c>
      <c r="O88" s="108" t="s">
        <v>34</v>
      </c>
      <c r="P88" s="160" t="s">
        <v>10</v>
      </c>
      <c r="Q88" s="160" t="s">
        <v>17</v>
      </c>
    </row>
    <row r="89" spans="2:17" s="26" customFormat="1" ht="30" customHeight="1" x14ac:dyDescent="0.25">
      <c r="B89" s="104" t="s">
        <v>147</v>
      </c>
      <c r="C89" s="104" t="s">
        <v>147</v>
      </c>
      <c r="D89" s="104" t="s">
        <v>151</v>
      </c>
      <c r="E89" s="153">
        <v>56</v>
      </c>
      <c r="F89" s="100" t="s">
        <v>125</v>
      </c>
      <c r="G89" s="146" t="s">
        <v>152</v>
      </c>
      <c r="H89" s="101">
        <v>41298</v>
      </c>
      <c r="I89" s="101">
        <v>41638</v>
      </c>
      <c r="J89" s="101" t="s">
        <v>126</v>
      </c>
      <c r="K89" s="153">
        <v>11</v>
      </c>
      <c r="L89" s="153">
        <v>0</v>
      </c>
      <c r="M89" s="153">
        <v>1896</v>
      </c>
      <c r="N89" s="153" t="s">
        <v>152</v>
      </c>
      <c r="O89" s="24">
        <v>1772911962</v>
      </c>
      <c r="P89" s="24">
        <v>304</v>
      </c>
      <c r="Q89" s="147"/>
    </row>
    <row r="90" spans="2:17" s="26" customFormat="1" ht="30" customHeight="1" x14ac:dyDescent="0.25">
      <c r="B90" s="104" t="s">
        <v>147</v>
      </c>
      <c r="C90" s="104" t="s">
        <v>147</v>
      </c>
      <c r="D90" s="104" t="s">
        <v>151</v>
      </c>
      <c r="E90" s="154" t="s">
        <v>155</v>
      </c>
      <c r="F90" s="100" t="s">
        <v>125</v>
      </c>
      <c r="G90" s="100" t="s">
        <v>152</v>
      </c>
      <c r="H90" s="101">
        <v>40921</v>
      </c>
      <c r="I90" s="101">
        <v>41273</v>
      </c>
      <c r="J90" s="101" t="s">
        <v>126</v>
      </c>
      <c r="K90" s="153">
        <v>11</v>
      </c>
      <c r="L90" s="153">
        <v>0</v>
      </c>
      <c r="M90" s="153">
        <v>714</v>
      </c>
      <c r="N90" s="153" t="s">
        <v>152</v>
      </c>
      <c r="O90" s="24">
        <v>359424016</v>
      </c>
      <c r="P90" s="24">
        <v>305</v>
      </c>
      <c r="Q90" s="147"/>
    </row>
    <row r="91" spans="2:17" s="26" customFormat="1" ht="30" customHeight="1" x14ac:dyDescent="0.25">
      <c r="B91" s="104" t="s">
        <v>147</v>
      </c>
      <c r="C91" s="104" t="s">
        <v>147</v>
      </c>
      <c r="D91" s="104" t="s">
        <v>151</v>
      </c>
      <c r="E91" s="153">
        <v>163</v>
      </c>
      <c r="F91" s="100" t="s">
        <v>125</v>
      </c>
      <c r="G91" s="100" t="s">
        <v>152</v>
      </c>
      <c r="H91" s="101">
        <v>40557</v>
      </c>
      <c r="I91" s="101">
        <v>40908</v>
      </c>
      <c r="J91" s="101" t="s">
        <v>126</v>
      </c>
      <c r="K91" s="153">
        <v>11</v>
      </c>
      <c r="L91" s="153">
        <v>0</v>
      </c>
      <c r="M91" s="153">
        <v>738</v>
      </c>
      <c r="N91" s="153" t="s">
        <v>152</v>
      </c>
      <c r="O91" s="24">
        <v>312163067</v>
      </c>
      <c r="P91" s="24">
        <v>306</v>
      </c>
      <c r="Q91" s="147"/>
    </row>
    <row r="92" spans="2:17" s="26" customFormat="1" x14ac:dyDescent="0.25">
      <c r="B92" s="42" t="s">
        <v>15</v>
      </c>
      <c r="C92" s="105"/>
      <c r="D92" s="104"/>
      <c r="E92" s="153"/>
      <c r="F92" s="100"/>
      <c r="G92" s="100"/>
      <c r="H92" s="100"/>
      <c r="I92" s="101"/>
      <c r="J92" s="101"/>
      <c r="K92" s="106">
        <f>SUM(K89:K91)</f>
        <v>33</v>
      </c>
      <c r="L92" s="106">
        <f>SUM(L89:L91)</f>
        <v>0</v>
      </c>
      <c r="M92" s="155">
        <f>SUM(M89:M91)</f>
        <v>3348</v>
      </c>
      <c r="N92" s="106">
        <f>SUM(N89:N91)</f>
        <v>0</v>
      </c>
      <c r="O92" s="24"/>
      <c r="P92" s="24"/>
      <c r="Q92" s="148"/>
    </row>
    <row r="93" spans="2:17" ht="28.15" customHeight="1" x14ac:dyDescent="0.25">
      <c r="B93" s="26"/>
      <c r="C93" s="26"/>
      <c r="D93" s="26"/>
      <c r="E93" s="27"/>
      <c r="F93" s="26"/>
      <c r="G93" s="26"/>
      <c r="H93" s="26"/>
      <c r="I93" s="26"/>
      <c r="J93" s="26"/>
      <c r="K93" s="26"/>
      <c r="L93" s="26"/>
      <c r="M93" s="26"/>
      <c r="N93" s="26"/>
      <c r="O93" s="26"/>
      <c r="P93" s="26"/>
      <c r="Q93" s="26"/>
    </row>
    <row r="94" spans="2:17" x14ac:dyDescent="0.25">
      <c r="B94" s="288" t="s">
        <v>26</v>
      </c>
      <c r="C94" s="288" t="s">
        <v>25</v>
      </c>
      <c r="D94" s="290" t="s">
        <v>32</v>
      </c>
      <c r="E94" s="290"/>
      <c r="F94" s="26"/>
      <c r="G94" s="26"/>
      <c r="H94" s="26"/>
      <c r="I94" s="26"/>
      <c r="J94" s="26"/>
      <c r="K94" s="26"/>
      <c r="L94" s="26"/>
      <c r="M94" s="26"/>
      <c r="N94" s="26"/>
      <c r="O94" s="26"/>
      <c r="P94" s="26"/>
      <c r="Q94" s="26"/>
    </row>
    <row r="95" spans="2:17" x14ac:dyDescent="0.25">
      <c r="B95" s="289"/>
      <c r="C95" s="289"/>
      <c r="D95" s="162" t="s">
        <v>21</v>
      </c>
      <c r="E95" s="54" t="s">
        <v>22</v>
      </c>
      <c r="F95" s="26"/>
      <c r="G95" s="26"/>
      <c r="H95" s="26"/>
      <c r="I95" s="26"/>
      <c r="J95" s="26"/>
      <c r="K95" s="26"/>
      <c r="L95" s="26"/>
      <c r="M95" s="26"/>
      <c r="N95" s="26"/>
      <c r="O95" s="26"/>
      <c r="P95" s="26"/>
      <c r="Q95" s="26"/>
    </row>
    <row r="96" spans="2:17" ht="18.75" x14ac:dyDescent="0.25">
      <c r="B96" s="51" t="s">
        <v>19</v>
      </c>
      <c r="C96" s="52">
        <f>+K92</f>
        <v>33</v>
      </c>
      <c r="D96" s="163" t="s">
        <v>154</v>
      </c>
      <c r="E96" s="50"/>
      <c r="F96" s="28"/>
      <c r="G96" s="28"/>
      <c r="H96" s="28"/>
      <c r="I96" s="28"/>
      <c r="J96" s="28"/>
      <c r="K96" s="28"/>
      <c r="L96" s="28"/>
      <c r="M96" s="28"/>
      <c r="N96" s="26"/>
      <c r="O96" s="26"/>
      <c r="P96" s="26"/>
      <c r="Q96" s="26"/>
    </row>
    <row r="97" spans="2:17" ht="42" customHeight="1" x14ac:dyDescent="0.25">
      <c r="B97" s="51" t="s">
        <v>23</v>
      </c>
      <c r="C97" s="52">
        <f>+M92</f>
        <v>3348</v>
      </c>
      <c r="D97" s="163" t="s">
        <v>154</v>
      </c>
      <c r="E97" s="50"/>
      <c r="F97" s="26"/>
      <c r="G97" s="26"/>
      <c r="H97" s="26"/>
      <c r="I97" s="26"/>
      <c r="J97" s="26"/>
      <c r="K97" s="26"/>
      <c r="L97" s="26"/>
      <c r="M97" s="26"/>
      <c r="N97" s="26"/>
      <c r="O97" s="26"/>
      <c r="P97" s="26"/>
      <c r="Q97" s="26"/>
    </row>
    <row r="98" spans="2:17" ht="14.25" customHeight="1" x14ac:dyDescent="0.25">
      <c r="B98" s="166"/>
      <c r="C98" s="167"/>
      <c r="D98" s="36"/>
      <c r="E98" s="168"/>
      <c r="F98" s="26"/>
      <c r="G98" s="26"/>
      <c r="H98" s="26"/>
      <c r="I98" s="26"/>
      <c r="J98" s="26"/>
      <c r="K98" s="26"/>
      <c r="L98" s="26"/>
      <c r="M98" s="26"/>
      <c r="N98" s="26"/>
      <c r="O98" s="26"/>
      <c r="P98" s="26"/>
      <c r="Q98" s="26"/>
    </row>
    <row r="99" spans="2:17" ht="15.75" customHeight="1" thickBot="1" x14ac:dyDescent="0.3">
      <c r="B99" s="222" t="s">
        <v>150</v>
      </c>
      <c r="M99" s="291" t="s">
        <v>33</v>
      </c>
      <c r="N99" s="291"/>
    </row>
    <row r="100" spans="2:17" ht="15.75" customHeight="1" x14ac:dyDescent="0.25">
      <c r="B100" s="112" t="s">
        <v>28</v>
      </c>
      <c r="M100" s="56"/>
      <c r="N100" s="56"/>
    </row>
    <row r="101" spans="2:17" ht="15.75" customHeight="1" thickBot="1" x14ac:dyDescent="0.3">
      <c r="M101" s="56"/>
      <c r="N101" s="56"/>
    </row>
    <row r="102" spans="2:17" ht="60" customHeight="1" x14ac:dyDescent="0.25">
      <c r="B102" s="108" t="s">
        <v>133</v>
      </c>
      <c r="C102" s="108" t="s">
        <v>134</v>
      </c>
      <c r="D102" s="108" t="s">
        <v>135</v>
      </c>
      <c r="E102" s="108" t="s">
        <v>41</v>
      </c>
      <c r="F102" s="108" t="s">
        <v>20</v>
      </c>
      <c r="G102" s="108" t="s">
        <v>103</v>
      </c>
      <c r="H102" s="108" t="s">
        <v>16</v>
      </c>
      <c r="I102" s="108" t="s">
        <v>9</v>
      </c>
      <c r="J102" s="108" t="s">
        <v>29</v>
      </c>
      <c r="K102" s="108" t="s">
        <v>57</v>
      </c>
      <c r="L102" s="108" t="s">
        <v>18</v>
      </c>
      <c r="M102" s="93" t="s">
        <v>24</v>
      </c>
      <c r="N102" s="108" t="s">
        <v>136</v>
      </c>
      <c r="O102" s="108" t="s">
        <v>34</v>
      </c>
      <c r="P102" s="160" t="s">
        <v>10</v>
      </c>
      <c r="Q102" s="160" t="s">
        <v>17</v>
      </c>
    </row>
    <row r="103" spans="2:17" ht="67.5" customHeight="1" x14ac:dyDescent="0.25">
      <c r="B103" s="104" t="s">
        <v>147</v>
      </c>
      <c r="C103" s="104" t="s">
        <v>147</v>
      </c>
      <c r="D103" s="104" t="s">
        <v>151</v>
      </c>
      <c r="E103" s="153">
        <v>214</v>
      </c>
      <c r="F103" s="100" t="s">
        <v>125</v>
      </c>
      <c r="G103" s="146" t="s">
        <v>152</v>
      </c>
      <c r="H103" s="101">
        <v>41089</v>
      </c>
      <c r="I103" s="101">
        <v>41273</v>
      </c>
      <c r="J103" s="101" t="s">
        <v>126</v>
      </c>
      <c r="K103" s="153">
        <v>6</v>
      </c>
      <c r="L103" s="153">
        <v>0</v>
      </c>
      <c r="M103" s="153">
        <v>108</v>
      </c>
      <c r="N103" s="153" t="s">
        <v>152</v>
      </c>
      <c r="O103" s="24">
        <v>145566720</v>
      </c>
      <c r="P103" s="24">
        <v>511</v>
      </c>
      <c r="Q103" s="147"/>
    </row>
    <row r="104" spans="2:17" ht="71.25" customHeight="1" x14ac:dyDescent="0.25">
      <c r="B104" s="104" t="s">
        <v>147</v>
      </c>
      <c r="C104" s="104" t="s">
        <v>147</v>
      </c>
      <c r="D104" s="104" t="s">
        <v>151</v>
      </c>
      <c r="E104" s="154" t="s">
        <v>156</v>
      </c>
      <c r="F104" s="100" t="s">
        <v>125</v>
      </c>
      <c r="G104" s="100" t="s">
        <v>152</v>
      </c>
      <c r="H104" s="101">
        <v>41255</v>
      </c>
      <c r="I104" s="101">
        <v>41850</v>
      </c>
      <c r="J104" s="101" t="s">
        <v>126</v>
      </c>
      <c r="K104" s="153">
        <v>18</v>
      </c>
      <c r="L104" s="153">
        <v>1</v>
      </c>
      <c r="M104" s="153">
        <v>408</v>
      </c>
      <c r="N104" s="153" t="s">
        <v>152</v>
      </c>
      <c r="O104" s="24">
        <v>2095732676</v>
      </c>
      <c r="P104" s="24">
        <v>512</v>
      </c>
      <c r="Q104" s="147"/>
    </row>
    <row r="105" spans="2:17" ht="15.75" customHeight="1" x14ac:dyDescent="0.25">
      <c r="B105" s="104"/>
      <c r="C105" s="105"/>
      <c r="D105" s="104"/>
      <c r="E105" s="153"/>
      <c r="F105" s="100"/>
      <c r="G105" s="100"/>
      <c r="H105" s="100"/>
      <c r="I105" s="101"/>
      <c r="J105" s="101"/>
      <c r="K105" s="153"/>
      <c r="L105" s="153"/>
      <c r="M105" s="153"/>
      <c r="N105" s="153"/>
      <c r="O105" s="24"/>
      <c r="P105" s="24"/>
      <c r="Q105" s="147"/>
    </row>
    <row r="106" spans="2:17" ht="15.75" customHeight="1" x14ac:dyDescent="0.25">
      <c r="B106" s="42" t="s">
        <v>15</v>
      </c>
      <c r="C106" s="105"/>
      <c r="D106" s="104"/>
      <c r="E106" s="153"/>
      <c r="F106" s="100"/>
      <c r="G106" s="100"/>
      <c r="H106" s="100"/>
      <c r="I106" s="101"/>
      <c r="J106" s="101"/>
      <c r="K106" s="106">
        <f>SUM(K103:K105)</f>
        <v>24</v>
      </c>
      <c r="L106" s="106">
        <f>SUM(L103:L105)</f>
        <v>1</v>
      </c>
      <c r="M106" s="155">
        <f>SUM(M103:M105)</f>
        <v>516</v>
      </c>
      <c r="N106" s="106">
        <f>SUM(N103:N105)</f>
        <v>0</v>
      </c>
      <c r="O106" s="24"/>
      <c r="P106" s="24"/>
      <c r="Q106" s="148"/>
    </row>
    <row r="107" spans="2:17" ht="15.75" customHeight="1" x14ac:dyDescent="0.25">
      <c r="B107" s="26"/>
      <c r="C107" s="26"/>
      <c r="D107" s="26"/>
      <c r="E107" s="27"/>
      <c r="F107" s="26"/>
      <c r="G107" s="26"/>
      <c r="H107" s="26"/>
      <c r="I107" s="26"/>
      <c r="J107" s="26"/>
      <c r="K107" s="26"/>
      <c r="L107" s="26"/>
      <c r="M107" s="26"/>
      <c r="N107" s="26"/>
      <c r="O107" s="26"/>
      <c r="P107" s="26"/>
      <c r="Q107" s="26"/>
    </row>
    <row r="108" spans="2:17" ht="15.75" customHeight="1" x14ac:dyDescent="0.25">
      <c r="B108" s="288" t="s">
        <v>26</v>
      </c>
      <c r="C108" s="288" t="s">
        <v>25</v>
      </c>
      <c r="D108" s="290" t="s">
        <v>32</v>
      </c>
      <c r="E108" s="290"/>
      <c r="F108" s="26"/>
      <c r="G108" s="26"/>
      <c r="H108" s="26"/>
      <c r="I108" s="26"/>
      <c r="J108" s="26"/>
      <c r="K108" s="26"/>
      <c r="L108" s="26"/>
      <c r="M108" s="26"/>
      <c r="N108" s="26"/>
      <c r="O108" s="26"/>
      <c r="P108" s="26"/>
      <c r="Q108" s="26"/>
    </row>
    <row r="109" spans="2:17" ht="15.75" customHeight="1" x14ac:dyDescent="0.25">
      <c r="B109" s="289"/>
      <c r="C109" s="289"/>
      <c r="D109" s="162" t="s">
        <v>21</v>
      </c>
      <c r="E109" s="54" t="s">
        <v>22</v>
      </c>
      <c r="F109" s="26"/>
      <c r="G109" s="26"/>
      <c r="H109" s="26"/>
      <c r="I109" s="26"/>
      <c r="J109" s="26"/>
      <c r="K109" s="26"/>
      <c r="L109" s="26"/>
      <c r="M109" s="26"/>
      <c r="N109" s="26"/>
      <c r="O109" s="26"/>
      <c r="P109" s="26"/>
      <c r="Q109" s="26"/>
    </row>
    <row r="110" spans="2:17" ht="15.75" customHeight="1" x14ac:dyDescent="0.25">
      <c r="B110" s="51" t="s">
        <v>19</v>
      </c>
      <c r="C110" s="52">
        <f>+K106</f>
        <v>24</v>
      </c>
      <c r="D110" s="163" t="s">
        <v>154</v>
      </c>
      <c r="E110" s="50"/>
      <c r="F110" s="28"/>
      <c r="G110" s="28"/>
      <c r="H110" s="28"/>
      <c r="I110" s="28"/>
      <c r="J110" s="28"/>
      <c r="K110" s="28"/>
      <c r="L110" s="28"/>
      <c r="M110" s="28"/>
      <c r="N110" s="26"/>
      <c r="O110" s="26"/>
      <c r="P110" s="26"/>
      <c r="Q110" s="26"/>
    </row>
    <row r="111" spans="2:17" ht="13.5" customHeight="1" x14ac:dyDescent="0.25">
      <c r="B111" s="51" t="s">
        <v>23</v>
      </c>
      <c r="C111" s="52">
        <f>+M106</f>
        <v>516</v>
      </c>
      <c r="D111" s="163" t="s">
        <v>154</v>
      </c>
      <c r="E111" s="50"/>
      <c r="F111" s="26"/>
      <c r="G111" s="26"/>
      <c r="H111" s="26"/>
      <c r="I111" s="26"/>
      <c r="J111" s="26"/>
      <c r="K111" s="26"/>
      <c r="L111" s="26"/>
      <c r="M111" s="26"/>
      <c r="N111" s="26"/>
      <c r="O111" s="26"/>
      <c r="P111" s="26"/>
      <c r="Q111" s="26"/>
    </row>
    <row r="112" spans="2:17" ht="13.5" customHeight="1" x14ac:dyDescent="0.25">
      <c r="B112" s="166"/>
      <c r="C112" s="167"/>
      <c r="D112" s="36"/>
      <c r="E112" s="168"/>
      <c r="F112" s="26"/>
      <c r="G112" s="26"/>
      <c r="H112" s="26"/>
      <c r="I112" s="26"/>
      <c r="J112" s="26"/>
      <c r="K112" s="26"/>
      <c r="L112" s="26"/>
      <c r="M112" s="26"/>
      <c r="N112" s="26"/>
      <c r="O112" s="26"/>
      <c r="P112" s="26"/>
      <c r="Q112" s="26"/>
    </row>
    <row r="113" spans="2:17" s="111" customFormat="1" ht="13.5" customHeight="1" x14ac:dyDescent="0.25">
      <c r="B113" s="223" t="s">
        <v>148</v>
      </c>
      <c r="C113" s="52"/>
      <c r="D113" s="163"/>
      <c r="E113" s="50"/>
      <c r="F113" s="50"/>
      <c r="G113" s="50"/>
      <c r="H113" s="50"/>
      <c r="I113" s="50"/>
      <c r="J113" s="50"/>
      <c r="K113" s="50"/>
      <c r="L113" s="50"/>
      <c r="M113" s="50"/>
      <c r="N113" s="50"/>
      <c r="O113" s="50"/>
      <c r="P113" s="50"/>
      <c r="Q113" s="50"/>
    </row>
    <row r="114" spans="2:17" ht="24.75" customHeight="1" thickBot="1" x14ac:dyDescent="0.3">
      <c r="B114" s="309" t="s">
        <v>322</v>
      </c>
      <c r="C114" s="309"/>
      <c r="D114" s="309"/>
      <c r="E114" s="309"/>
      <c r="F114" s="309"/>
      <c r="G114" s="309"/>
      <c r="H114" s="309"/>
      <c r="I114" s="309"/>
      <c r="J114" s="309"/>
      <c r="K114" s="309"/>
      <c r="L114" s="309"/>
      <c r="M114" s="309"/>
      <c r="N114" s="309"/>
    </row>
    <row r="115" spans="2:17" s="26" customFormat="1" ht="13.5" customHeight="1" x14ac:dyDescent="0.25"/>
    <row r="116" spans="2:17" s="26" customFormat="1" ht="13.5" customHeight="1" x14ac:dyDescent="0.25"/>
    <row r="117" spans="2:17" s="26" customFormat="1" ht="72.75" customHeight="1" x14ac:dyDescent="0.25">
      <c r="B117" s="232" t="s">
        <v>323</v>
      </c>
      <c r="C117" s="232" t="s">
        <v>324</v>
      </c>
      <c r="D117" s="232" t="s">
        <v>325</v>
      </c>
      <c r="E117" s="232" t="s">
        <v>326</v>
      </c>
      <c r="F117" s="232" t="s">
        <v>327</v>
      </c>
      <c r="G117" s="232" t="s">
        <v>328</v>
      </c>
      <c r="H117" s="232" t="s">
        <v>329</v>
      </c>
      <c r="I117" s="232" t="s">
        <v>330</v>
      </c>
      <c r="J117" s="232" t="s">
        <v>331</v>
      </c>
      <c r="K117" s="233" t="s">
        <v>332</v>
      </c>
      <c r="L117" s="232" t="s">
        <v>333</v>
      </c>
      <c r="M117" s="234" t="s">
        <v>334</v>
      </c>
      <c r="N117" s="234" t="s">
        <v>335</v>
      </c>
      <c r="O117" s="310" t="s">
        <v>2</v>
      </c>
      <c r="P117" s="311"/>
      <c r="Q117" s="233" t="s">
        <v>336</v>
      </c>
    </row>
    <row r="118" spans="2:17" s="26" customFormat="1" ht="30.75" customHeight="1" x14ac:dyDescent="0.25">
      <c r="B118" s="230" t="s">
        <v>388</v>
      </c>
      <c r="C118" s="52" t="s">
        <v>361</v>
      </c>
      <c r="D118" s="157" t="s">
        <v>343</v>
      </c>
      <c r="E118" s="157">
        <v>50</v>
      </c>
      <c r="F118" s="163" t="s">
        <v>152</v>
      </c>
      <c r="G118" s="163" t="s">
        <v>152</v>
      </c>
      <c r="H118" s="163" t="s">
        <v>152</v>
      </c>
      <c r="I118" s="163" t="s">
        <v>125</v>
      </c>
      <c r="J118" s="163" t="s">
        <v>125</v>
      </c>
      <c r="K118" s="163" t="s">
        <v>125</v>
      </c>
      <c r="L118" s="163" t="s">
        <v>125</v>
      </c>
      <c r="M118" s="163" t="s">
        <v>125</v>
      </c>
      <c r="N118" s="163" t="s">
        <v>125</v>
      </c>
      <c r="O118" s="318" t="s">
        <v>66</v>
      </c>
      <c r="P118" s="319"/>
      <c r="Q118" s="163" t="s">
        <v>125</v>
      </c>
    </row>
    <row r="119" spans="2:17" s="26" customFormat="1" ht="27.75" customHeight="1" x14ac:dyDescent="0.25">
      <c r="B119" s="230" t="s">
        <v>388</v>
      </c>
      <c r="C119" s="52" t="s">
        <v>361</v>
      </c>
      <c r="D119" s="157" t="s">
        <v>343</v>
      </c>
      <c r="E119" s="157">
        <v>50</v>
      </c>
      <c r="F119" s="163" t="s">
        <v>152</v>
      </c>
      <c r="G119" s="163" t="s">
        <v>152</v>
      </c>
      <c r="H119" s="163" t="s">
        <v>152</v>
      </c>
      <c r="I119" s="163" t="s">
        <v>125</v>
      </c>
      <c r="J119" s="163" t="s">
        <v>125</v>
      </c>
      <c r="K119" s="163" t="s">
        <v>125</v>
      </c>
      <c r="L119" s="163" t="s">
        <v>125</v>
      </c>
      <c r="M119" s="163" t="s">
        <v>125</v>
      </c>
      <c r="N119" s="163" t="s">
        <v>125</v>
      </c>
      <c r="O119" s="318" t="s">
        <v>66</v>
      </c>
      <c r="P119" s="319"/>
      <c r="Q119" s="163" t="s">
        <v>125</v>
      </c>
    </row>
    <row r="120" spans="2:17" s="26" customFormat="1" ht="29.25" customHeight="1" x14ac:dyDescent="0.25">
      <c r="B120" s="230" t="s">
        <v>388</v>
      </c>
      <c r="C120" s="52" t="s">
        <v>361</v>
      </c>
      <c r="D120" s="157" t="s">
        <v>343</v>
      </c>
      <c r="E120" s="157">
        <v>50</v>
      </c>
      <c r="F120" s="163" t="s">
        <v>152</v>
      </c>
      <c r="G120" s="163" t="s">
        <v>152</v>
      </c>
      <c r="H120" s="163" t="s">
        <v>152</v>
      </c>
      <c r="I120" s="163" t="s">
        <v>125</v>
      </c>
      <c r="J120" s="163" t="s">
        <v>125</v>
      </c>
      <c r="K120" s="163" t="s">
        <v>125</v>
      </c>
      <c r="L120" s="163" t="s">
        <v>125</v>
      </c>
      <c r="M120" s="163" t="s">
        <v>125</v>
      </c>
      <c r="N120" s="163" t="s">
        <v>125</v>
      </c>
      <c r="O120" s="318" t="s">
        <v>66</v>
      </c>
      <c r="P120" s="319"/>
      <c r="Q120" s="163" t="s">
        <v>125</v>
      </c>
    </row>
    <row r="121" spans="2:17" s="26" customFormat="1" ht="30.75" customHeight="1" x14ac:dyDescent="0.25">
      <c r="B121" s="230" t="s">
        <v>388</v>
      </c>
      <c r="C121" s="52" t="s">
        <v>361</v>
      </c>
      <c r="D121" s="157" t="s">
        <v>344</v>
      </c>
      <c r="E121" s="157">
        <v>50</v>
      </c>
      <c r="F121" s="163" t="s">
        <v>152</v>
      </c>
      <c r="G121" s="163" t="s">
        <v>152</v>
      </c>
      <c r="H121" s="163" t="s">
        <v>152</v>
      </c>
      <c r="I121" s="163" t="s">
        <v>125</v>
      </c>
      <c r="J121" s="163" t="s">
        <v>125</v>
      </c>
      <c r="K121" s="163" t="s">
        <v>125</v>
      </c>
      <c r="L121" s="163" t="s">
        <v>125</v>
      </c>
      <c r="M121" s="163" t="s">
        <v>125</v>
      </c>
      <c r="N121" s="163" t="s">
        <v>125</v>
      </c>
      <c r="O121" s="318" t="s">
        <v>66</v>
      </c>
      <c r="P121" s="319"/>
      <c r="Q121" s="163" t="s">
        <v>125</v>
      </c>
    </row>
    <row r="122" spans="2:17" s="26" customFormat="1" ht="30" customHeight="1" x14ac:dyDescent="0.25">
      <c r="B122" s="230" t="s">
        <v>388</v>
      </c>
      <c r="C122" s="52" t="s">
        <v>361</v>
      </c>
      <c r="D122" s="157" t="s">
        <v>345</v>
      </c>
      <c r="E122" s="157">
        <v>50</v>
      </c>
      <c r="F122" s="163" t="s">
        <v>152</v>
      </c>
      <c r="G122" s="163" t="s">
        <v>152</v>
      </c>
      <c r="H122" s="163" t="s">
        <v>152</v>
      </c>
      <c r="I122" s="163" t="s">
        <v>125</v>
      </c>
      <c r="J122" s="163" t="s">
        <v>125</v>
      </c>
      <c r="K122" s="163" t="s">
        <v>125</v>
      </c>
      <c r="L122" s="163" t="s">
        <v>125</v>
      </c>
      <c r="M122" s="163" t="s">
        <v>125</v>
      </c>
      <c r="N122" s="163" t="s">
        <v>125</v>
      </c>
      <c r="O122" s="318" t="s">
        <v>66</v>
      </c>
      <c r="P122" s="319"/>
      <c r="Q122" s="163" t="s">
        <v>125</v>
      </c>
    </row>
    <row r="123" spans="2:17" s="26" customFormat="1" ht="29.25" customHeight="1" x14ac:dyDescent="0.25">
      <c r="B123" s="230" t="s">
        <v>388</v>
      </c>
      <c r="C123" s="52" t="s">
        <v>361</v>
      </c>
      <c r="D123" s="157" t="s">
        <v>344</v>
      </c>
      <c r="E123" s="157">
        <v>50</v>
      </c>
      <c r="F123" s="163" t="s">
        <v>152</v>
      </c>
      <c r="G123" s="163" t="s">
        <v>152</v>
      </c>
      <c r="H123" s="163" t="s">
        <v>152</v>
      </c>
      <c r="I123" s="163" t="s">
        <v>125</v>
      </c>
      <c r="J123" s="163" t="s">
        <v>125</v>
      </c>
      <c r="K123" s="163" t="s">
        <v>125</v>
      </c>
      <c r="L123" s="163" t="s">
        <v>125</v>
      </c>
      <c r="M123" s="163" t="s">
        <v>125</v>
      </c>
      <c r="N123" s="163" t="s">
        <v>125</v>
      </c>
      <c r="O123" s="318" t="s">
        <v>66</v>
      </c>
      <c r="P123" s="319"/>
      <c r="Q123" s="163" t="s">
        <v>125</v>
      </c>
    </row>
    <row r="124" spans="2:17" s="26" customFormat="1" ht="32.25" customHeight="1" x14ac:dyDescent="0.25">
      <c r="B124" s="230" t="s">
        <v>388</v>
      </c>
      <c r="C124" s="52" t="s">
        <v>361</v>
      </c>
      <c r="D124" s="157" t="s">
        <v>346</v>
      </c>
      <c r="E124" s="157">
        <v>50</v>
      </c>
      <c r="F124" s="163" t="s">
        <v>152</v>
      </c>
      <c r="G124" s="163" t="s">
        <v>152</v>
      </c>
      <c r="H124" s="163" t="s">
        <v>152</v>
      </c>
      <c r="I124" s="163" t="s">
        <v>125</v>
      </c>
      <c r="J124" s="163" t="s">
        <v>125</v>
      </c>
      <c r="K124" s="163" t="s">
        <v>125</v>
      </c>
      <c r="L124" s="163" t="s">
        <v>125</v>
      </c>
      <c r="M124" s="163" t="s">
        <v>125</v>
      </c>
      <c r="N124" s="163" t="s">
        <v>125</v>
      </c>
      <c r="O124" s="318" t="s">
        <v>66</v>
      </c>
      <c r="P124" s="319"/>
      <c r="Q124" s="163" t="s">
        <v>125</v>
      </c>
    </row>
    <row r="125" spans="2:17" s="26" customFormat="1" ht="24" customHeight="1" x14ac:dyDescent="0.25">
      <c r="B125" s="230" t="s">
        <v>388</v>
      </c>
      <c r="C125" s="52" t="s">
        <v>361</v>
      </c>
      <c r="D125" s="157" t="s">
        <v>347</v>
      </c>
      <c r="E125" s="157">
        <v>50</v>
      </c>
      <c r="F125" s="163" t="s">
        <v>152</v>
      </c>
      <c r="G125" s="163" t="s">
        <v>152</v>
      </c>
      <c r="H125" s="163" t="s">
        <v>152</v>
      </c>
      <c r="I125" s="163" t="s">
        <v>125</v>
      </c>
      <c r="J125" s="163" t="s">
        <v>125</v>
      </c>
      <c r="K125" s="163" t="s">
        <v>125</v>
      </c>
      <c r="L125" s="163" t="s">
        <v>125</v>
      </c>
      <c r="M125" s="163" t="s">
        <v>125</v>
      </c>
      <c r="N125" s="163" t="s">
        <v>125</v>
      </c>
      <c r="O125" s="318" t="s">
        <v>66</v>
      </c>
      <c r="P125" s="319"/>
      <c r="Q125" s="163" t="s">
        <v>125</v>
      </c>
    </row>
    <row r="126" spans="2:17" s="26" customFormat="1" ht="13.5" customHeight="1" x14ac:dyDescent="0.25">
      <c r="B126" s="230" t="s">
        <v>388</v>
      </c>
      <c r="C126" s="52" t="s">
        <v>361</v>
      </c>
      <c r="D126" s="157" t="s">
        <v>347</v>
      </c>
      <c r="E126" s="157">
        <v>50</v>
      </c>
      <c r="F126" s="163" t="s">
        <v>152</v>
      </c>
      <c r="G126" s="163" t="s">
        <v>152</v>
      </c>
      <c r="H126" s="163" t="s">
        <v>152</v>
      </c>
      <c r="I126" s="163" t="s">
        <v>125</v>
      </c>
      <c r="J126" s="163" t="s">
        <v>125</v>
      </c>
      <c r="K126" s="163" t="s">
        <v>125</v>
      </c>
      <c r="L126" s="163" t="s">
        <v>125</v>
      </c>
      <c r="M126" s="163" t="s">
        <v>125</v>
      </c>
      <c r="N126" s="163" t="s">
        <v>125</v>
      </c>
      <c r="O126" s="318" t="s">
        <v>66</v>
      </c>
      <c r="P126" s="319"/>
      <c r="Q126" s="163" t="s">
        <v>125</v>
      </c>
    </row>
    <row r="127" spans="2:17" s="26" customFormat="1" ht="13.5" customHeight="1" x14ac:dyDescent="0.25">
      <c r="B127" s="230" t="s">
        <v>388</v>
      </c>
      <c r="C127" s="52" t="s">
        <v>361</v>
      </c>
      <c r="D127" s="157" t="s">
        <v>348</v>
      </c>
      <c r="E127" s="157">
        <v>50</v>
      </c>
      <c r="F127" s="163" t="s">
        <v>152</v>
      </c>
      <c r="G127" s="163" t="s">
        <v>152</v>
      </c>
      <c r="H127" s="163" t="s">
        <v>152</v>
      </c>
      <c r="I127" s="163" t="s">
        <v>125</v>
      </c>
      <c r="J127" s="163" t="s">
        <v>125</v>
      </c>
      <c r="K127" s="163" t="s">
        <v>125</v>
      </c>
      <c r="L127" s="163" t="s">
        <v>125</v>
      </c>
      <c r="M127" s="163" t="s">
        <v>125</v>
      </c>
      <c r="N127" s="163" t="s">
        <v>125</v>
      </c>
      <c r="O127" s="318" t="s">
        <v>66</v>
      </c>
      <c r="P127" s="319"/>
      <c r="Q127" s="163" t="s">
        <v>125</v>
      </c>
    </row>
    <row r="128" spans="2:17" s="26" customFormat="1" ht="13.5" customHeight="1" x14ac:dyDescent="0.25">
      <c r="B128" s="230" t="s">
        <v>388</v>
      </c>
      <c r="C128" s="52" t="s">
        <v>361</v>
      </c>
      <c r="D128" s="157" t="s">
        <v>349</v>
      </c>
      <c r="E128" s="157">
        <v>50</v>
      </c>
      <c r="F128" s="163" t="s">
        <v>152</v>
      </c>
      <c r="G128" s="163" t="s">
        <v>152</v>
      </c>
      <c r="H128" s="163" t="s">
        <v>152</v>
      </c>
      <c r="I128" s="163" t="s">
        <v>125</v>
      </c>
      <c r="J128" s="163" t="s">
        <v>125</v>
      </c>
      <c r="K128" s="163" t="s">
        <v>125</v>
      </c>
      <c r="L128" s="163" t="s">
        <v>125</v>
      </c>
      <c r="M128" s="163" t="s">
        <v>125</v>
      </c>
      <c r="N128" s="163" t="s">
        <v>125</v>
      </c>
      <c r="O128" s="318" t="s">
        <v>66</v>
      </c>
      <c r="P128" s="319"/>
      <c r="Q128" s="163" t="s">
        <v>125</v>
      </c>
    </row>
    <row r="129" spans="2:17" s="26" customFormat="1" ht="13.5" customHeight="1" x14ac:dyDescent="0.25">
      <c r="B129" s="230" t="s">
        <v>388</v>
      </c>
      <c r="C129" s="52" t="s">
        <v>361</v>
      </c>
      <c r="D129" s="157" t="s">
        <v>350</v>
      </c>
      <c r="E129" s="157">
        <v>50</v>
      </c>
      <c r="F129" s="163" t="s">
        <v>152</v>
      </c>
      <c r="G129" s="163" t="s">
        <v>152</v>
      </c>
      <c r="H129" s="163" t="s">
        <v>152</v>
      </c>
      <c r="I129" s="163" t="s">
        <v>125</v>
      </c>
      <c r="J129" s="163" t="s">
        <v>125</v>
      </c>
      <c r="K129" s="163" t="s">
        <v>125</v>
      </c>
      <c r="L129" s="163" t="s">
        <v>125</v>
      </c>
      <c r="M129" s="163" t="s">
        <v>125</v>
      </c>
      <c r="N129" s="163" t="s">
        <v>125</v>
      </c>
      <c r="O129" s="318" t="s">
        <v>66</v>
      </c>
      <c r="P129" s="319"/>
      <c r="Q129" s="163" t="s">
        <v>125</v>
      </c>
    </row>
    <row r="130" spans="2:17" s="26" customFormat="1" ht="13.5" customHeight="1" x14ac:dyDescent="0.25">
      <c r="B130" s="230" t="s">
        <v>388</v>
      </c>
      <c r="C130" s="52" t="s">
        <v>361</v>
      </c>
      <c r="D130" s="157" t="s">
        <v>351</v>
      </c>
      <c r="E130" s="157">
        <v>55</v>
      </c>
      <c r="F130" s="163" t="s">
        <v>152</v>
      </c>
      <c r="G130" s="163" t="s">
        <v>152</v>
      </c>
      <c r="H130" s="163" t="s">
        <v>152</v>
      </c>
      <c r="I130" s="163" t="s">
        <v>125</v>
      </c>
      <c r="J130" s="163" t="s">
        <v>125</v>
      </c>
      <c r="K130" s="163" t="s">
        <v>125</v>
      </c>
      <c r="L130" s="163" t="s">
        <v>125</v>
      </c>
      <c r="M130" s="163" t="s">
        <v>125</v>
      </c>
      <c r="N130" s="163" t="s">
        <v>125</v>
      </c>
      <c r="O130" s="318" t="s">
        <v>66</v>
      </c>
      <c r="P130" s="319"/>
      <c r="Q130" s="163" t="s">
        <v>125</v>
      </c>
    </row>
    <row r="131" spans="2:17" s="26" customFormat="1" ht="13.5" customHeight="1" x14ac:dyDescent="0.25">
      <c r="B131" s="230" t="s">
        <v>388</v>
      </c>
      <c r="C131" s="52" t="s">
        <v>361</v>
      </c>
      <c r="D131" s="157" t="s">
        <v>352</v>
      </c>
      <c r="E131" s="157">
        <v>55</v>
      </c>
      <c r="F131" s="163" t="s">
        <v>152</v>
      </c>
      <c r="G131" s="163" t="s">
        <v>152</v>
      </c>
      <c r="H131" s="163" t="s">
        <v>152</v>
      </c>
      <c r="I131" s="163" t="s">
        <v>125</v>
      </c>
      <c r="J131" s="163" t="s">
        <v>125</v>
      </c>
      <c r="K131" s="163" t="s">
        <v>125</v>
      </c>
      <c r="L131" s="163" t="s">
        <v>125</v>
      </c>
      <c r="M131" s="163" t="s">
        <v>125</v>
      </c>
      <c r="N131" s="163" t="s">
        <v>125</v>
      </c>
      <c r="O131" s="318" t="s">
        <v>66</v>
      </c>
      <c r="P131" s="319"/>
      <c r="Q131" s="163" t="s">
        <v>125</v>
      </c>
    </row>
    <row r="132" spans="2:17" s="26" customFormat="1" ht="13.5" customHeight="1" x14ac:dyDescent="0.25">
      <c r="B132" s="230" t="s">
        <v>388</v>
      </c>
      <c r="C132" s="52" t="s">
        <v>361</v>
      </c>
      <c r="D132" s="157" t="s">
        <v>352</v>
      </c>
      <c r="E132" s="157">
        <v>55</v>
      </c>
      <c r="F132" s="163" t="s">
        <v>152</v>
      </c>
      <c r="G132" s="163" t="s">
        <v>152</v>
      </c>
      <c r="H132" s="163" t="s">
        <v>152</v>
      </c>
      <c r="I132" s="163" t="s">
        <v>125</v>
      </c>
      <c r="J132" s="163" t="s">
        <v>125</v>
      </c>
      <c r="K132" s="163" t="s">
        <v>125</v>
      </c>
      <c r="L132" s="163" t="s">
        <v>125</v>
      </c>
      <c r="M132" s="163" t="s">
        <v>125</v>
      </c>
      <c r="N132" s="163" t="s">
        <v>125</v>
      </c>
      <c r="O132" s="318" t="s">
        <v>66</v>
      </c>
      <c r="P132" s="319"/>
      <c r="Q132" s="163" t="s">
        <v>125</v>
      </c>
    </row>
    <row r="133" spans="2:17" s="26" customFormat="1" ht="13.5" customHeight="1" x14ac:dyDescent="0.25">
      <c r="B133" s="230" t="s">
        <v>388</v>
      </c>
      <c r="C133" s="52" t="s">
        <v>361</v>
      </c>
      <c r="D133" s="157" t="s">
        <v>352</v>
      </c>
      <c r="E133" s="157">
        <v>55</v>
      </c>
      <c r="F133" s="163" t="s">
        <v>152</v>
      </c>
      <c r="G133" s="163" t="s">
        <v>152</v>
      </c>
      <c r="H133" s="163" t="s">
        <v>152</v>
      </c>
      <c r="I133" s="163" t="s">
        <v>125</v>
      </c>
      <c r="J133" s="163" t="s">
        <v>125</v>
      </c>
      <c r="K133" s="163" t="s">
        <v>125</v>
      </c>
      <c r="L133" s="163" t="s">
        <v>125</v>
      </c>
      <c r="M133" s="163" t="s">
        <v>125</v>
      </c>
      <c r="N133" s="163" t="s">
        <v>125</v>
      </c>
      <c r="O133" s="318" t="s">
        <v>66</v>
      </c>
      <c r="P133" s="319"/>
      <c r="Q133" s="163" t="s">
        <v>125</v>
      </c>
    </row>
    <row r="134" spans="2:17" s="26" customFormat="1" ht="13.5" customHeight="1" x14ac:dyDescent="0.25">
      <c r="B134" s="230" t="s">
        <v>388</v>
      </c>
      <c r="C134" s="52" t="s">
        <v>361</v>
      </c>
      <c r="D134" s="157" t="s">
        <v>353</v>
      </c>
      <c r="E134" s="157">
        <v>50</v>
      </c>
      <c r="F134" s="163" t="s">
        <v>152</v>
      </c>
      <c r="G134" s="163" t="s">
        <v>152</v>
      </c>
      <c r="H134" s="163" t="s">
        <v>152</v>
      </c>
      <c r="I134" s="163" t="s">
        <v>125</v>
      </c>
      <c r="J134" s="163" t="s">
        <v>125</v>
      </c>
      <c r="K134" s="163" t="s">
        <v>125</v>
      </c>
      <c r="L134" s="163" t="s">
        <v>125</v>
      </c>
      <c r="M134" s="163" t="s">
        <v>125</v>
      </c>
      <c r="N134" s="163" t="s">
        <v>125</v>
      </c>
      <c r="O134" s="318" t="s">
        <v>66</v>
      </c>
      <c r="P134" s="319"/>
      <c r="Q134" s="163" t="s">
        <v>125</v>
      </c>
    </row>
    <row r="135" spans="2:17" s="26" customFormat="1" ht="36.75" customHeight="1" x14ac:dyDescent="0.25">
      <c r="B135" s="230" t="s">
        <v>388</v>
      </c>
      <c r="C135" s="52" t="s">
        <v>361</v>
      </c>
      <c r="D135" s="157" t="s">
        <v>354</v>
      </c>
      <c r="E135" s="157">
        <v>50</v>
      </c>
      <c r="F135" s="163" t="s">
        <v>152</v>
      </c>
      <c r="G135" s="163" t="s">
        <v>152</v>
      </c>
      <c r="H135" s="163" t="s">
        <v>152</v>
      </c>
      <c r="I135" s="163" t="s">
        <v>125</v>
      </c>
      <c r="J135" s="163" t="s">
        <v>125</v>
      </c>
      <c r="K135" s="163" t="s">
        <v>125</v>
      </c>
      <c r="L135" s="163" t="s">
        <v>125</v>
      </c>
      <c r="M135" s="163" t="s">
        <v>125</v>
      </c>
      <c r="N135" s="163" t="s">
        <v>125</v>
      </c>
      <c r="O135" s="318" t="s">
        <v>66</v>
      </c>
      <c r="P135" s="319"/>
      <c r="Q135" s="163" t="s">
        <v>125</v>
      </c>
    </row>
    <row r="136" spans="2:17" s="26" customFormat="1" ht="13.5" customHeight="1" x14ac:dyDescent="0.25">
      <c r="B136" s="230" t="s">
        <v>388</v>
      </c>
      <c r="C136" s="52" t="s">
        <v>361</v>
      </c>
      <c r="D136" s="157" t="s">
        <v>353</v>
      </c>
      <c r="E136" s="157">
        <v>50</v>
      </c>
      <c r="F136" s="163" t="s">
        <v>152</v>
      </c>
      <c r="G136" s="163" t="s">
        <v>152</v>
      </c>
      <c r="H136" s="163" t="s">
        <v>152</v>
      </c>
      <c r="I136" s="163" t="s">
        <v>125</v>
      </c>
      <c r="J136" s="163" t="s">
        <v>125</v>
      </c>
      <c r="K136" s="163" t="s">
        <v>125</v>
      </c>
      <c r="L136" s="163" t="s">
        <v>125</v>
      </c>
      <c r="M136" s="163" t="s">
        <v>125</v>
      </c>
      <c r="N136" s="163" t="s">
        <v>125</v>
      </c>
      <c r="O136" s="318" t="s">
        <v>66</v>
      </c>
      <c r="P136" s="319"/>
      <c r="Q136" s="163" t="s">
        <v>125</v>
      </c>
    </row>
    <row r="137" spans="2:17" s="26" customFormat="1" ht="13.5" customHeight="1" x14ac:dyDescent="0.25">
      <c r="B137" s="230" t="s">
        <v>388</v>
      </c>
      <c r="C137" s="52" t="s">
        <v>361</v>
      </c>
      <c r="D137" s="157" t="s">
        <v>355</v>
      </c>
      <c r="E137" s="157">
        <v>50</v>
      </c>
      <c r="F137" s="163" t="s">
        <v>152</v>
      </c>
      <c r="G137" s="163" t="s">
        <v>152</v>
      </c>
      <c r="H137" s="163" t="s">
        <v>152</v>
      </c>
      <c r="I137" s="163" t="s">
        <v>125</v>
      </c>
      <c r="J137" s="163" t="s">
        <v>125</v>
      </c>
      <c r="K137" s="163" t="s">
        <v>125</v>
      </c>
      <c r="L137" s="163" t="s">
        <v>125</v>
      </c>
      <c r="M137" s="163" t="s">
        <v>125</v>
      </c>
      <c r="N137" s="163" t="s">
        <v>125</v>
      </c>
      <c r="O137" s="318" t="s">
        <v>66</v>
      </c>
      <c r="P137" s="319"/>
      <c r="Q137" s="163" t="s">
        <v>125</v>
      </c>
    </row>
    <row r="138" spans="2:17" s="26" customFormat="1" ht="13.5" customHeight="1" x14ac:dyDescent="0.25">
      <c r="B138" s="230" t="s">
        <v>388</v>
      </c>
      <c r="C138" s="52" t="s">
        <v>361</v>
      </c>
      <c r="D138" s="157" t="s">
        <v>356</v>
      </c>
      <c r="E138" s="157">
        <v>50</v>
      </c>
      <c r="F138" s="163" t="s">
        <v>152</v>
      </c>
      <c r="G138" s="163" t="s">
        <v>152</v>
      </c>
      <c r="H138" s="163" t="s">
        <v>152</v>
      </c>
      <c r="I138" s="163" t="s">
        <v>125</v>
      </c>
      <c r="J138" s="163" t="s">
        <v>125</v>
      </c>
      <c r="K138" s="163" t="s">
        <v>125</v>
      </c>
      <c r="L138" s="163" t="s">
        <v>125</v>
      </c>
      <c r="M138" s="163" t="s">
        <v>125</v>
      </c>
      <c r="N138" s="163" t="s">
        <v>125</v>
      </c>
      <c r="O138" s="318" t="s">
        <v>66</v>
      </c>
      <c r="P138" s="319"/>
      <c r="Q138" s="163" t="s">
        <v>125</v>
      </c>
    </row>
    <row r="139" spans="2:17" s="26" customFormat="1" ht="13.5" customHeight="1" x14ac:dyDescent="0.25">
      <c r="B139" s="230" t="s">
        <v>388</v>
      </c>
      <c r="C139" s="52" t="s">
        <v>361</v>
      </c>
      <c r="D139" s="157" t="s">
        <v>357</v>
      </c>
      <c r="E139" s="157">
        <v>50</v>
      </c>
      <c r="F139" s="163" t="s">
        <v>152</v>
      </c>
      <c r="G139" s="163" t="s">
        <v>152</v>
      </c>
      <c r="H139" s="163" t="s">
        <v>152</v>
      </c>
      <c r="I139" s="163" t="s">
        <v>125</v>
      </c>
      <c r="J139" s="163" t="s">
        <v>125</v>
      </c>
      <c r="K139" s="163" t="s">
        <v>125</v>
      </c>
      <c r="L139" s="163" t="s">
        <v>125</v>
      </c>
      <c r="M139" s="163" t="s">
        <v>125</v>
      </c>
      <c r="N139" s="163" t="s">
        <v>125</v>
      </c>
      <c r="O139" s="318" t="s">
        <v>66</v>
      </c>
      <c r="P139" s="319"/>
      <c r="Q139" s="163" t="s">
        <v>125</v>
      </c>
    </row>
    <row r="140" spans="2:17" s="26" customFormat="1" ht="13.5" customHeight="1" x14ac:dyDescent="0.25">
      <c r="B140" s="230" t="s">
        <v>388</v>
      </c>
      <c r="C140" s="52" t="s">
        <v>361</v>
      </c>
      <c r="D140" s="157" t="s">
        <v>357</v>
      </c>
      <c r="E140" s="157">
        <v>50</v>
      </c>
      <c r="F140" s="163" t="s">
        <v>152</v>
      </c>
      <c r="G140" s="163" t="s">
        <v>152</v>
      </c>
      <c r="H140" s="163" t="s">
        <v>152</v>
      </c>
      <c r="I140" s="163" t="s">
        <v>125</v>
      </c>
      <c r="J140" s="163" t="s">
        <v>125</v>
      </c>
      <c r="K140" s="163" t="s">
        <v>125</v>
      </c>
      <c r="L140" s="163" t="s">
        <v>125</v>
      </c>
      <c r="M140" s="163" t="s">
        <v>125</v>
      </c>
      <c r="N140" s="163" t="s">
        <v>125</v>
      </c>
      <c r="O140" s="318" t="s">
        <v>66</v>
      </c>
      <c r="P140" s="319"/>
      <c r="Q140" s="163" t="s">
        <v>125</v>
      </c>
    </row>
    <row r="141" spans="2:17" s="26" customFormat="1" ht="13.5" customHeight="1" x14ac:dyDescent="0.25">
      <c r="B141" s="230" t="s">
        <v>388</v>
      </c>
      <c r="C141" s="52" t="s">
        <v>361</v>
      </c>
      <c r="D141" s="157" t="s">
        <v>357</v>
      </c>
      <c r="E141" s="157">
        <v>50</v>
      </c>
      <c r="F141" s="163" t="s">
        <v>152</v>
      </c>
      <c r="G141" s="163" t="s">
        <v>152</v>
      </c>
      <c r="H141" s="163" t="s">
        <v>152</v>
      </c>
      <c r="I141" s="163" t="s">
        <v>125</v>
      </c>
      <c r="J141" s="163" t="s">
        <v>125</v>
      </c>
      <c r="K141" s="163" t="s">
        <v>125</v>
      </c>
      <c r="L141" s="163" t="s">
        <v>125</v>
      </c>
      <c r="M141" s="163" t="s">
        <v>125</v>
      </c>
      <c r="N141" s="163" t="s">
        <v>125</v>
      </c>
      <c r="O141" s="318" t="s">
        <v>66</v>
      </c>
      <c r="P141" s="319"/>
      <c r="Q141" s="163" t="s">
        <v>125</v>
      </c>
    </row>
    <row r="142" spans="2:17" s="26" customFormat="1" ht="13.5" customHeight="1" x14ac:dyDescent="0.25">
      <c r="B142" s="230" t="s">
        <v>388</v>
      </c>
      <c r="C142" s="52" t="s">
        <v>361</v>
      </c>
      <c r="D142" s="157" t="s">
        <v>358</v>
      </c>
      <c r="E142" s="157">
        <v>50</v>
      </c>
      <c r="F142" s="163" t="s">
        <v>152</v>
      </c>
      <c r="G142" s="163" t="s">
        <v>152</v>
      </c>
      <c r="H142" s="163" t="s">
        <v>152</v>
      </c>
      <c r="I142" s="163" t="s">
        <v>125</v>
      </c>
      <c r="J142" s="163" t="s">
        <v>125</v>
      </c>
      <c r="K142" s="163" t="s">
        <v>125</v>
      </c>
      <c r="L142" s="163" t="s">
        <v>125</v>
      </c>
      <c r="M142" s="163" t="s">
        <v>125</v>
      </c>
      <c r="N142" s="163" t="s">
        <v>125</v>
      </c>
      <c r="O142" s="318" t="s">
        <v>66</v>
      </c>
      <c r="P142" s="319"/>
      <c r="Q142" s="163" t="s">
        <v>125</v>
      </c>
    </row>
    <row r="143" spans="2:17" s="26" customFormat="1" ht="13.5" customHeight="1" x14ac:dyDescent="0.25">
      <c r="B143" s="230" t="s">
        <v>388</v>
      </c>
      <c r="C143" s="52" t="s">
        <v>361</v>
      </c>
      <c r="D143" s="157" t="s">
        <v>358</v>
      </c>
      <c r="E143" s="157">
        <v>50</v>
      </c>
      <c r="F143" s="163" t="s">
        <v>152</v>
      </c>
      <c r="G143" s="163" t="s">
        <v>152</v>
      </c>
      <c r="H143" s="163" t="s">
        <v>152</v>
      </c>
      <c r="I143" s="163" t="s">
        <v>125</v>
      </c>
      <c r="J143" s="163" t="s">
        <v>125</v>
      </c>
      <c r="K143" s="163" t="s">
        <v>125</v>
      </c>
      <c r="L143" s="163" t="s">
        <v>125</v>
      </c>
      <c r="M143" s="163" t="s">
        <v>125</v>
      </c>
      <c r="N143" s="163" t="s">
        <v>125</v>
      </c>
      <c r="O143" s="318" t="s">
        <v>66</v>
      </c>
      <c r="P143" s="319"/>
      <c r="Q143" s="163" t="s">
        <v>125</v>
      </c>
    </row>
    <row r="144" spans="2:17" s="26" customFormat="1" ht="13.5" customHeight="1" x14ac:dyDescent="0.25">
      <c r="B144" s="230" t="s">
        <v>388</v>
      </c>
      <c r="C144" s="52" t="s">
        <v>361</v>
      </c>
      <c r="D144" s="157" t="s">
        <v>359</v>
      </c>
      <c r="E144" s="157">
        <v>50</v>
      </c>
      <c r="F144" s="163" t="s">
        <v>152</v>
      </c>
      <c r="G144" s="163" t="s">
        <v>152</v>
      </c>
      <c r="H144" s="163" t="s">
        <v>152</v>
      </c>
      <c r="I144" s="163" t="s">
        <v>125</v>
      </c>
      <c r="J144" s="163" t="s">
        <v>125</v>
      </c>
      <c r="K144" s="163" t="s">
        <v>125</v>
      </c>
      <c r="L144" s="163" t="s">
        <v>125</v>
      </c>
      <c r="M144" s="163" t="s">
        <v>125</v>
      </c>
      <c r="N144" s="163" t="s">
        <v>125</v>
      </c>
      <c r="O144" s="318" t="s">
        <v>66</v>
      </c>
      <c r="P144" s="319"/>
      <c r="Q144" s="163" t="s">
        <v>125</v>
      </c>
    </row>
    <row r="145" spans="2:17" s="26" customFormat="1" ht="13.5" customHeight="1" x14ac:dyDescent="0.25">
      <c r="B145" s="230" t="s">
        <v>388</v>
      </c>
      <c r="C145" s="52" t="s">
        <v>361</v>
      </c>
      <c r="D145" s="157" t="s">
        <v>359</v>
      </c>
      <c r="E145" s="157">
        <v>50</v>
      </c>
      <c r="F145" s="163" t="s">
        <v>152</v>
      </c>
      <c r="G145" s="163" t="s">
        <v>152</v>
      </c>
      <c r="H145" s="163" t="s">
        <v>152</v>
      </c>
      <c r="I145" s="163" t="s">
        <v>125</v>
      </c>
      <c r="J145" s="163" t="s">
        <v>125</v>
      </c>
      <c r="K145" s="163" t="s">
        <v>125</v>
      </c>
      <c r="L145" s="163" t="s">
        <v>125</v>
      </c>
      <c r="M145" s="163" t="s">
        <v>125</v>
      </c>
      <c r="N145" s="163" t="s">
        <v>125</v>
      </c>
      <c r="O145" s="318" t="s">
        <v>66</v>
      </c>
      <c r="P145" s="319"/>
      <c r="Q145" s="163" t="s">
        <v>125</v>
      </c>
    </row>
    <row r="146" spans="2:17" s="26" customFormat="1" ht="30" customHeight="1" x14ac:dyDescent="0.25">
      <c r="B146" s="230" t="s">
        <v>388</v>
      </c>
      <c r="C146" s="52" t="s">
        <v>361</v>
      </c>
      <c r="D146" s="157" t="s">
        <v>360</v>
      </c>
      <c r="E146" s="157">
        <v>45</v>
      </c>
      <c r="F146" s="163" t="s">
        <v>152</v>
      </c>
      <c r="G146" s="163" t="s">
        <v>152</v>
      </c>
      <c r="H146" s="163" t="s">
        <v>152</v>
      </c>
      <c r="I146" s="163" t="s">
        <v>125</v>
      </c>
      <c r="J146" s="163" t="s">
        <v>125</v>
      </c>
      <c r="K146" s="163" t="s">
        <v>125</v>
      </c>
      <c r="L146" s="163" t="s">
        <v>125</v>
      </c>
      <c r="M146" s="163" t="s">
        <v>125</v>
      </c>
      <c r="N146" s="163" t="s">
        <v>125</v>
      </c>
      <c r="O146" s="318" t="s">
        <v>66</v>
      </c>
      <c r="P146" s="319"/>
      <c r="Q146" s="163" t="s">
        <v>125</v>
      </c>
    </row>
    <row r="147" spans="2:17" s="26" customFormat="1" ht="13.5" customHeight="1" x14ac:dyDescent="0.25">
      <c r="B147" s="166"/>
      <c r="C147" s="167"/>
      <c r="D147" s="36"/>
      <c r="E147" s="168"/>
    </row>
    <row r="148" spans="2:17" ht="13.5" customHeight="1" x14ac:dyDescent="0.25">
      <c r="B148" s="166"/>
      <c r="C148" s="167"/>
      <c r="D148" s="36"/>
      <c r="E148" s="168"/>
      <c r="F148" s="26"/>
      <c r="G148" s="26"/>
      <c r="H148" s="26"/>
      <c r="I148" s="26"/>
      <c r="J148" s="26"/>
      <c r="K148" s="26"/>
      <c r="L148" s="26"/>
      <c r="M148" s="26"/>
      <c r="N148" s="26"/>
      <c r="O148" s="26"/>
      <c r="P148" s="26"/>
      <c r="Q148" s="26"/>
    </row>
    <row r="149" spans="2:17" ht="13.5" customHeight="1" x14ac:dyDescent="0.25">
      <c r="B149" s="166"/>
      <c r="C149" s="167"/>
      <c r="D149" s="36"/>
      <c r="E149" s="168"/>
      <c r="F149" s="26"/>
      <c r="G149" s="26"/>
      <c r="H149" s="26"/>
      <c r="I149" s="26"/>
      <c r="J149" s="26"/>
      <c r="K149" s="26"/>
      <c r="L149" s="26"/>
      <c r="M149" s="26"/>
      <c r="N149" s="26"/>
      <c r="O149" s="26"/>
      <c r="P149" s="26"/>
      <c r="Q149" s="26"/>
    </row>
    <row r="150" spans="2:17" ht="13.5" customHeight="1" x14ac:dyDescent="0.25">
      <c r="B150" s="166"/>
      <c r="C150" s="167"/>
      <c r="D150" s="36"/>
      <c r="E150" s="168"/>
      <c r="F150" s="26"/>
      <c r="G150" s="26"/>
      <c r="H150" s="26"/>
      <c r="I150" s="26"/>
      <c r="J150" s="26"/>
      <c r="K150" s="26"/>
      <c r="L150" s="26"/>
      <c r="M150" s="26"/>
      <c r="N150" s="26"/>
      <c r="O150" s="26"/>
      <c r="P150" s="26"/>
      <c r="Q150" s="26"/>
    </row>
    <row r="151" spans="2:17" ht="13.5" customHeight="1" x14ac:dyDescent="0.25">
      <c r="B151" s="166"/>
      <c r="C151" s="167"/>
      <c r="D151" s="36"/>
      <c r="E151" s="168"/>
      <c r="F151" s="26"/>
      <c r="G151" s="26"/>
      <c r="H151" s="26"/>
      <c r="I151" s="26"/>
      <c r="J151" s="26"/>
      <c r="K151" s="26"/>
      <c r="L151" s="26"/>
      <c r="M151" s="26"/>
      <c r="N151" s="26"/>
      <c r="O151" s="26"/>
      <c r="P151" s="26"/>
      <c r="Q151" s="26"/>
    </row>
    <row r="152" spans="2:17" s="111" customFormat="1" ht="13.5" customHeight="1" x14ac:dyDescent="0.25">
      <c r="B152" s="223" t="s">
        <v>149</v>
      </c>
      <c r="C152" s="52"/>
      <c r="D152" s="163"/>
      <c r="E152" s="50"/>
      <c r="F152" s="50"/>
      <c r="G152" s="50"/>
      <c r="H152" s="50"/>
      <c r="I152" s="50"/>
      <c r="J152" s="50"/>
      <c r="K152" s="50"/>
      <c r="L152" s="50"/>
      <c r="M152" s="50"/>
      <c r="N152" s="50"/>
      <c r="O152" s="50"/>
      <c r="P152" s="50"/>
      <c r="Q152" s="50"/>
    </row>
    <row r="153" spans="2:17" ht="24.75" customHeight="1" thickBot="1" x14ac:dyDescent="0.3">
      <c r="B153" s="309" t="s">
        <v>322</v>
      </c>
      <c r="C153" s="309"/>
      <c r="D153" s="309"/>
      <c r="E153" s="309"/>
      <c r="F153" s="309"/>
      <c r="G153" s="309"/>
      <c r="H153" s="309"/>
      <c r="I153" s="309"/>
      <c r="J153" s="309"/>
      <c r="K153" s="309"/>
      <c r="L153" s="309"/>
      <c r="M153" s="309"/>
      <c r="N153" s="309"/>
    </row>
    <row r="154" spans="2:17" ht="13.5" customHeight="1" x14ac:dyDescent="0.25"/>
    <row r="155" spans="2:17" ht="13.5" customHeight="1" x14ac:dyDescent="0.25"/>
    <row r="156" spans="2:17" ht="72.75" customHeight="1" x14ac:dyDescent="0.25">
      <c r="B156" s="110" t="s">
        <v>323</v>
      </c>
      <c r="C156" s="110" t="s">
        <v>324</v>
      </c>
      <c r="D156" s="110" t="s">
        <v>325</v>
      </c>
      <c r="E156" s="110" t="s">
        <v>326</v>
      </c>
      <c r="F156" s="110" t="s">
        <v>327</v>
      </c>
      <c r="G156" s="110" t="s">
        <v>328</v>
      </c>
      <c r="H156" s="110" t="s">
        <v>329</v>
      </c>
      <c r="I156" s="110" t="s">
        <v>330</v>
      </c>
      <c r="J156" s="110" t="s">
        <v>331</v>
      </c>
      <c r="K156" s="59" t="s">
        <v>332</v>
      </c>
      <c r="L156" s="110" t="s">
        <v>333</v>
      </c>
      <c r="M156" s="197" t="s">
        <v>334</v>
      </c>
      <c r="N156" s="197" t="s">
        <v>335</v>
      </c>
      <c r="O156" s="281" t="s">
        <v>2</v>
      </c>
      <c r="P156" s="283"/>
      <c r="Q156" s="59" t="s">
        <v>336</v>
      </c>
    </row>
    <row r="157" spans="2:17" s="26" customFormat="1" ht="30" x14ac:dyDescent="0.25">
      <c r="B157" s="235" t="s">
        <v>386</v>
      </c>
      <c r="C157" s="235" t="s">
        <v>386</v>
      </c>
      <c r="D157" s="235" t="s">
        <v>380</v>
      </c>
      <c r="E157" s="236">
        <v>160</v>
      </c>
      <c r="F157" s="163" t="s">
        <v>338</v>
      </c>
      <c r="G157" s="163" t="s">
        <v>125</v>
      </c>
      <c r="H157" s="163" t="s">
        <v>125</v>
      </c>
      <c r="I157" s="163" t="s">
        <v>338</v>
      </c>
      <c r="J157" s="163" t="s">
        <v>125</v>
      </c>
      <c r="K157" s="163" t="s">
        <v>125</v>
      </c>
      <c r="L157" s="163" t="s">
        <v>125</v>
      </c>
      <c r="M157" s="163" t="s">
        <v>125</v>
      </c>
      <c r="N157" s="163" t="s">
        <v>338</v>
      </c>
      <c r="O157" s="269" t="s">
        <v>66</v>
      </c>
      <c r="P157" s="270"/>
      <c r="Q157" s="163" t="s">
        <v>125</v>
      </c>
    </row>
    <row r="158" spans="2:17" s="26" customFormat="1" ht="30" x14ac:dyDescent="0.25">
      <c r="B158" s="235" t="s">
        <v>387</v>
      </c>
      <c r="C158" s="235" t="s">
        <v>387</v>
      </c>
      <c r="D158" s="235" t="s">
        <v>381</v>
      </c>
      <c r="E158" s="236">
        <v>170</v>
      </c>
      <c r="F158" s="163" t="s">
        <v>338</v>
      </c>
      <c r="G158" s="163" t="s">
        <v>125</v>
      </c>
      <c r="H158" s="163" t="s">
        <v>125</v>
      </c>
      <c r="I158" s="163" t="s">
        <v>338</v>
      </c>
      <c r="J158" s="163" t="s">
        <v>125</v>
      </c>
      <c r="K158" s="163" t="s">
        <v>125</v>
      </c>
      <c r="L158" s="163" t="s">
        <v>125</v>
      </c>
      <c r="M158" s="163" t="s">
        <v>125</v>
      </c>
      <c r="N158" s="163" t="s">
        <v>338</v>
      </c>
      <c r="O158" s="269" t="s">
        <v>66</v>
      </c>
      <c r="P158" s="270"/>
      <c r="Q158" s="163" t="s">
        <v>125</v>
      </c>
    </row>
    <row r="159" spans="2:17" s="26" customFormat="1" ht="30" x14ac:dyDescent="0.25">
      <c r="B159" s="235" t="s">
        <v>387</v>
      </c>
      <c r="C159" s="235" t="s">
        <v>387</v>
      </c>
      <c r="D159" s="235" t="s">
        <v>380</v>
      </c>
      <c r="E159" s="236">
        <v>40</v>
      </c>
      <c r="F159" s="237" t="s">
        <v>338</v>
      </c>
      <c r="G159" s="163" t="s">
        <v>125</v>
      </c>
      <c r="H159" s="163" t="s">
        <v>125</v>
      </c>
      <c r="I159" s="163" t="s">
        <v>338</v>
      </c>
      <c r="J159" s="163" t="s">
        <v>125</v>
      </c>
      <c r="K159" s="163" t="s">
        <v>125</v>
      </c>
      <c r="L159" s="163" t="s">
        <v>125</v>
      </c>
      <c r="M159" s="163" t="s">
        <v>125</v>
      </c>
      <c r="N159" s="163" t="s">
        <v>338</v>
      </c>
      <c r="O159" s="269" t="s">
        <v>66</v>
      </c>
      <c r="P159" s="270"/>
      <c r="Q159" s="163" t="s">
        <v>125</v>
      </c>
    </row>
    <row r="160" spans="2:17" s="26" customFormat="1" x14ac:dyDescent="0.25">
      <c r="B160" s="235" t="s">
        <v>337</v>
      </c>
      <c r="C160" s="235" t="s">
        <v>337</v>
      </c>
      <c r="D160" s="235" t="s">
        <v>382</v>
      </c>
      <c r="E160" s="236">
        <v>50</v>
      </c>
      <c r="F160" s="163" t="s">
        <v>338</v>
      </c>
      <c r="G160" s="163" t="s">
        <v>338</v>
      </c>
      <c r="H160" s="163" t="s">
        <v>338</v>
      </c>
      <c r="I160" s="163" t="s">
        <v>125</v>
      </c>
      <c r="J160" s="163" t="s">
        <v>125</v>
      </c>
      <c r="K160" s="163" t="s">
        <v>125</v>
      </c>
      <c r="L160" s="163" t="s">
        <v>125</v>
      </c>
      <c r="M160" s="163" t="s">
        <v>125</v>
      </c>
      <c r="N160" s="163" t="s">
        <v>125</v>
      </c>
      <c r="O160" s="269" t="s">
        <v>66</v>
      </c>
      <c r="P160" s="270"/>
      <c r="Q160" s="163" t="s">
        <v>125</v>
      </c>
    </row>
    <row r="161" spans="2:17" s="26" customFormat="1" x14ac:dyDescent="0.25">
      <c r="B161" s="235" t="s">
        <v>337</v>
      </c>
      <c r="C161" s="235" t="s">
        <v>337</v>
      </c>
      <c r="D161" s="235" t="s">
        <v>382</v>
      </c>
      <c r="E161" s="236">
        <v>50</v>
      </c>
      <c r="F161" s="163" t="s">
        <v>338</v>
      </c>
      <c r="G161" s="163" t="s">
        <v>338</v>
      </c>
      <c r="H161" s="163" t="s">
        <v>338</v>
      </c>
      <c r="I161" s="163" t="s">
        <v>125</v>
      </c>
      <c r="J161" s="163" t="s">
        <v>125</v>
      </c>
      <c r="K161" s="163" t="s">
        <v>125</v>
      </c>
      <c r="L161" s="163" t="s">
        <v>125</v>
      </c>
      <c r="M161" s="163" t="s">
        <v>125</v>
      </c>
      <c r="N161" s="163" t="s">
        <v>125</v>
      </c>
      <c r="O161" s="269" t="s">
        <v>66</v>
      </c>
      <c r="P161" s="270"/>
      <c r="Q161" s="163" t="s">
        <v>125</v>
      </c>
    </row>
    <row r="162" spans="2:17" s="26" customFormat="1" x14ac:dyDescent="0.25">
      <c r="B162" s="235" t="s">
        <v>337</v>
      </c>
      <c r="C162" s="235" t="s">
        <v>337</v>
      </c>
      <c r="D162" s="235" t="s">
        <v>382</v>
      </c>
      <c r="E162" s="236">
        <v>50</v>
      </c>
      <c r="F162" s="163" t="s">
        <v>338</v>
      </c>
      <c r="G162" s="163" t="s">
        <v>338</v>
      </c>
      <c r="H162" s="163" t="s">
        <v>338</v>
      </c>
      <c r="I162" s="163" t="s">
        <v>125</v>
      </c>
      <c r="J162" s="163" t="s">
        <v>125</v>
      </c>
      <c r="K162" s="163" t="s">
        <v>125</v>
      </c>
      <c r="L162" s="163" t="s">
        <v>125</v>
      </c>
      <c r="M162" s="163" t="s">
        <v>125</v>
      </c>
      <c r="N162" s="163" t="s">
        <v>125</v>
      </c>
      <c r="O162" s="269" t="s">
        <v>66</v>
      </c>
      <c r="P162" s="270"/>
      <c r="Q162" s="163" t="s">
        <v>125</v>
      </c>
    </row>
    <row r="163" spans="2:17" s="26" customFormat="1" x14ac:dyDescent="0.25">
      <c r="B163" s="235" t="s">
        <v>337</v>
      </c>
      <c r="C163" s="235" t="s">
        <v>337</v>
      </c>
      <c r="D163" s="235" t="s">
        <v>382</v>
      </c>
      <c r="E163" s="236">
        <v>50</v>
      </c>
      <c r="F163" s="163" t="s">
        <v>338</v>
      </c>
      <c r="G163" s="163" t="s">
        <v>338</v>
      </c>
      <c r="H163" s="163" t="s">
        <v>338</v>
      </c>
      <c r="I163" s="163" t="s">
        <v>125</v>
      </c>
      <c r="J163" s="163" t="s">
        <v>125</v>
      </c>
      <c r="K163" s="163" t="s">
        <v>125</v>
      </c>
      <c r="L163" s="163" t="s">
        <v>125</v>
      </c>
      <c r="M163" s="163" t="s">
        <v>125</v>
      </c>
      <c r="N163" s="163" t="s">
        <v>125</v>
      </c>
      <c r="O163" s="269" t="s">
        <v>66</v>
      </c>
      <c r="P163" s="270"/>
      <c r="Q163" s="163" t="s">
        <v>125</v>
      </c>
    </row>
    <row r="164" spans="2:17" s="26" customFormat="1" x14ac:dyDescent="0.25">
      <c r="B164" s="235" t="s">
        <v>337</v>
      </c>
      <c r="C164" s="235" t="s">
        <v>337</v>
      </c>
      <c r="D164" s="235" t="s">
        <v>382</v>
      </c>
      <c r="E164" s="236">
        <v>50</v>
      </c>
      <c r="F164" s="163" t="s">
        <v>338</v>
      </c>
      <c r="G164" s="163" t="s">
        <v>338</v>
      </c>
      <c r="H164" s="163" t="s">
        <v>338</v>
      </c>
      <c r="I164" s="163" t="s">
        <v>125</v>
      </c>
      <c r="J164" s="163" t="s">
        <v>125</v>
      </c>
      <c r="K164" s="163" t="s">
        <v>125</v>
      </c>
      <c r="L164" s="163" t="s">
        <v>125</v>
      </c>
      <c r="M164" s="163" t="s">
        <v>125</v>
      </c>
      <c r="N164" s="163" t="s">
        <v>125</v>
      </c>
      <c r="O164" s="269" t="s">
        <v>66</v>
      </c>
      <c r="P164" s="270"/>
      <c r="Q164" s="163" t="s">
        <v>125</v>
      </c>
    </row>
    <row r="165" spans="2:17" s="26" customFormat="1" x14ac:dyDescent="0.25">
      <c r="B165" s="235" t="s">
        <v>337</v>
      </c>
      <c r="C165" s="235" t="s">
        <v>337</v>
      </c>
      <c r="D165" s="235" t="s">
        <v>383</v>
      </c>
      <c r="E165" s="236">
        <v>50</v>
      </c>
      <c r="F165" s="163" t="s">
        <v>338</v>
      </c>
      <c r="G165" s="163" t="s">
        <v>338</v>
      </c>
      <c r="H165" s="163" t="s">
        <v>338</v>
      </c>
      <c r="I165" s="163" t="s">
        <v>125</v>
      </c>
      <c r="J165" s="163" t="s">
        <v>125</v>
      </c>
      <c r="K165" s="163" t="s">
        <v>125</v>
      </c>
      <c r="L165" s="163" t="s">
        <v>125</v>
      </c>
      <c r="M165" s="163" t="s">
        <v>125</v>
      </c>
      <c r="N165" s="163" t="s">
        <v>125</v>
      </c>
      <c r="O165" s="269" t="s">
        <v>66</v>
      </c>
      <c r="P165" s="270"/>
      <c r="Q165" s="163" t="s">
        <v>125</v>
      </c>
    </row>
    <row r="166" spans="2:17" s="26" customFormat="1" ht="45" x14ac:dyDescent="0.25">
      <c r="B166" s="235" t="s">
        <v>337</v>
      </c>
      <c r="C166" s="235" t="s">
        <v>337</v>
      </c>
      <c r="D166" s="235" t="s">
        <v>384</v>
      </c>
      <c r="E166" s="236">
        <v>50</v>
      </c>
      <c r="F166" s="163" t="s">
        <v>338</v>
      </c>
      <c r="G166" s="163" t="s">
        <v>338</v>
      </c>
      <c r="H166" s="163" t="s">
        <v>338</v>
      </c>
      <c r="I166" s="163" t="s">
        <v>125</v>
      </c>
      <c r="J166" s="163" t="s">
        <v>125</v>
      </c>
      <c r="K166" s="163" t="s">
        <v>125</v>
      </c>
      <c r="L166" s="163" t="s">
        <v>125</v>
      </c>
      <c r="M166" s="163" t="s">
        <v>125</v>
      </c>
      <c r="N166" s="163" t="s">
        <v>125</v>
      </c>
      <c r="O166" s="269" t="s">
        <v>66</v>
      </c>
      <c r="P166" s="270"/>
      <c r="Q166" s="163" t="s">
        <v>125</v>
      </c>
    </row>
    <row r="167" spans="2:17" s="26" customFormat="1" ht="45" x14ac:dyDescent="0.25">
      <c r="B167" s="235" t="s">
        <v>337</v>
      </c>
      <c r="C167" s="235" t="s">
        <v>337</v>
      </c>
      <c r="D167" s="235" t="s">
        <v>384</v>
      </c>
      <c r="E167" s="236">
        <v>100</v>
      </c>
      <c r="F167" s="163" t="s">
        <v>338</v>
      </c>
      <c r="G167" s="163" t="s">
        <v>338</v>
      </c>
      <c r="H167" s="163" t="s">
        <v>338</v>
      </c>
      <c r="I167" s="163" t="s">
        <v>125</v>
      </c>
      <c r="J167" s="163" t="s">
        <v>125</v>
      </c>
      <c r="K167" s="163" t="s">
        <v>125</v>
      </c>
      <c r="L167" s="163" t="s">
        <v>125</v>
      </c>
      <c r="M167" s="163" t="s">
        <v>125</v>
      </c>
      <c r="N167" s="163" t="s">
        <v>125</v>
      </c>
      <c r="O167" s="269" t="s">
        <v>66</v>
      </c>
      <c r="P167" s="270"/>
      <c r="Q167" s="163" t="s">
        <v>125</v>
      </c>
    </row>
    <row r="168" spans="2:17" s="26" customFormat="1" ht="45" x14ac:dyDescent="0.25">
      <c r="B168" s="235" t="s">
        <v>337</v>
      </c>
      <c r="C168" s="235" t="s">
        <v>337</v>
      </c>
      <c r="D168" s="235" t="s">
        <v>384</v>
      </c>
      <c r="E168" s="236">
        <v>50</v>
      </c>
      <c r="F168" s="163" t="s">
        <v>338</v>
      </c>
      <c r="G168" s="163" t="s">
        <v>338</v>
      </c>
      <c r="H168" s="163" t="s">
        <v>338</v>
      </c>
      <c r="I168" s="163" t="s">
        <v>125</v>
      </c>
      <c r="J168" s="163" t="s">
        <v>125</v>
      </c>
      <c r="K168" s="163" t="s">
        <v>125</v>
      </c>
      <c r="L168" s="163" t="s">
        <v>125</v>
      </c>
      <c r="M168" s="163" t="s">
        <v>125</v>
      </c>
      <c r="N168" s="163" t="s">
        <v>125</v>
      </c>
      <c r="O168" s="269" t="s">
        <v>66</v>
      </c>
      <c r="P168" s="270"/>
      <c r="Q168" s="163" t="s">
        <v>125</v>
      </c>
    </row>
    <row r="169" spans="2:17" s="26" customFormat="1" ht="45" x14ac:dyDescent="0.25">
      <c r="B169" s="235" t="s">
        <v>337</v>
      </c>
      <c r="C169" s="235" t="s">
        <v>337</v>
      </c>
      <c r="D169" s="235" t="s">
        <v>384</v>
      </c>
      <c r="E169" s="236">
        <v>50</v>
      </c>
      <c r="F169" s="163" t="s">
        <v>338</v>
      </c>
      <c r="G169" s="163" t="s">
        <v>338</v>
      </c>
      <c r="H169" s="163" t="s">
        <v>338</v>
      </c>
      <c r="I169" s="163" t="s">
        <v>125</v>
      </c>
      <c r="J169" s="163" t="s">
        <v>125</v>
      </c>
      <c r="K169" s="163" t="s">
        <v>125</v>
      </c>
      <c r="L169" s="163" t="s">
        <v>125</v>
      </c>
      <c r="M169" s="163" t="s">
        <v>125</v>
      </c>
      <c r="N169" s="163" t="s">
        <v>125</v>
      </c>
      <c r="O169" s="269" t="s">
        <v>66</v>
      </c>
      <c r="P169" s="270"/>
      <c r="Q169" s="163" t="s">
        <v>125</v>
      </c>
    </row>
    <row r="170" spans="2:17" s="26" customFormat="1" ht="45" x14ac:dyDescent="0.25">
      <c r="B170" s="235" t="s">
        <v>337</v>
      </c>
      <c r="C170" s="235" t="s">
        <v>337</v>
      </c>
      <c r="D170" s="235" t="s">
        <v>384</v>
      </c>
      <c r="E170" s="236">
        <v>50</v>
      </c>
      <c r="F170" s="163" t="s">
        <v>338</v>
      </c>
      <c r="G170" s="163" t="s">
        <v>338</v>
      </c>
      <c r="H170" s="163" t="s">
        <v>338</v>
      </c>
      <c r="I170" s="163" t="s">
        <v>125</v>
      </c>
      <c r="J170" s="163" t="s">
        <v>125</v>
      </c>
      <c r="K170" s="163" t="s">
        <v>125</v>
      </c>
      <c r="L170" s="163" t="s">
        <v>125</v>
      </c>
      <c r="M170" s="163" t="s">
        <v>125</v>
      </c>
      <c r="N170" s="163" t="s">
        <v>125</v>
      </c>
      <c r="O170" s="269" t="s">
        <v>66</v>
      </c>
      <c r="P170" s="270"/>
      <c r="Q170" s="163" t="s">
        <v>125</v>
      </c>
    </row>
    <row r="171" spans="2:17" s="26" customFormat="1" ht="30" x14ac:dyDescent="0.25">
      <c r="B171" s="157" t="s">
        <v>337</v>
      </c>
      <c r="C171" s="157" t="s">
        <v>337</v>
      </c>
      <c r="D171" s="157" t="s">
        <v>385</v>
      </c>
      <c r="E171" s="236">
        <v>100</v>
      </c>
      <c r="F171" s="163" t="s">
        <v>338</v>
      </c>
      <c r="G171" s="163" t="s">
        <v>338</v>
      </c>
      <c r="H171" s="163" t="s">
        <v>338</v>
      </c>
      <c r="I171" s="163" t="s">
        <v>125</v>
      </c>
      <c r="J171" s="163" t="s">
        <v>125</v>
      </c>
      <c r="K171" s="163" t="s">
        <v>125</v>
      </c>
      <c r="L171" s="163" t="s">
        <v>125</v>
      </c>
      <c r="M171" s="163" t="s">
        <v>125</v>
      </c>
      <c r="N171" s="163" t="s">
        <v>125</v>
      </c>
      <c r="O171" s="269" t="s">
        <v>66</v>
      </c>
      <c r="P171" s="270"/>
      <c r="Q171" s="163" t="s">
        <v>125</v>
      </c>
    </row>
    <row r="172" spans="2:17" s="26" customFormat="1" ht="30" x14ac:dyDescent="0.25">
      <c r="B172" s="157" t="s">
        <v>337</v>
      </c>
      <c r="C172" s="157" t="s">
        <v>337</v>
      </c>
      <c r="D172" s="157" t="s">
        <v>385</v>
      </c>
      <c r="E172" s="236">
        <v>50</v>
      </c>
      <c r="F172" s="163" t="s">
        <v>338</v>
      </c>
      <c r="G172" s="163" t="s">
        <v>338</v>
      </c>
      <c r="H172" s="163" t="s">
        <v>338</v>
      </c>
      <c r="I172" s="163" t="s">
        <v>125</v>
      </c>
      <c r="J172" s="163" t="s">
        <v>125</v>
      </c>
      <c r="K172" s="163" t="s">
        <v>125</v>
      </c>
      <c r="L172" s="163" t="s">
        <v>125</v>
      </c>
      <c r="M172" s="163" t="s">
        <v>125</v>
      </c>
      <c r="N172" s="163" t="s">
        <v>125</v>
      </c>
      <c r="O172" s="269" t="s">
        <v>66</v>
      </c>
      <c r="P172" s="270"/>
      <c r="Q172" s="163" t="s">
        <v>125</v>
      </c>
    </row>
    <row r="173" spans="2:17" s="26" customFormat="1" ht="30" x14ac:dyDescent="0.25">
      <c r="B173" s="157" t="s">
        <v>337</v>
      </c>
      <c r="C173" s="157" t="s">
        <v>337</v>
      </c>
      <c r="D173" s="157" t="s">
        <v>385</v>
      </c>
      <c r="E173" s="236">
        <v>50</v>
      </c>
      <c r="F173" s="163" t="s">
        <v>338</v>
      </c>
      <c r="G173" s="163" t="s">
        <v>338</v>
      </c>
      <c r="H173" s="163" t="s">
        <v>338</v>
      </c>
      <c r="I173" s="163" t="s">
        <v>125</v>
      </c>
      <c r="J173" s="163" t="s">
        <v>125</v>
      </c>
      <c r="K173" s="163" t="s">
        <v>125</v>
      </c>
      <c r="L173" s="163" t="s">
        <v>125</v>
      </c>
      <c r="M173" s="163" t="s">
        <v>125</v>
      </c>
      <c r="N173" s="163" t="s">
        <v>125</v>
      </c>
      <c r="O173" s="269" t="s">
        <v>66</v>
      </c>
      <c r="P173" s="270"/>
      <c r="Q173" s="163" t="s">
        <v>125</v>
      </c>
    </row>
    <row r="174" spans="2:17" s="26" customFormat="1" ht="30" x14ac:dyDescent="0.25">
      <c r="B174" s="157" t="s">
        <v>337</v>
      </c>
      <c r="C174" s="157" t="s">
        <v>337</v>
      </c>
      <c r="D174" s="157" t="s">
        <v>385</v>
      </c>
      <c r="E174" s="236">
        <v>50</v>
      </c>
      <c r="F174" s="163" t="s">
        <v>338</v>
      </c>
      <c r="G174" s="163" t="s">
        <v>338</v>
      </c>
      <c r="H174" s="163" t="s">
        <v>338</v>
      </c>
      <c r="I174" s="163" t="s">
        <v>125</v>
      </c>
      <c r="J174" s="163" t="s">
        <v>125</v>
      </c>
      <c r="K174" s="163" t="s">
        <v>125</v>
      </c>
      <c r="L174" s="163" t="s">
        <v>125</v>
      </c>
      <c r="M174" s="163" t="s">
        <v>125</v>
      </c>
      <c r="N174" s="163" t="s">
        <v>125</v>
      </c>
      <c r="O174" s="269" t="s">
        <v>66</v>
      </c>
      <c r="P174" s="270"/>
      <c r="Q174" s="163" t="s">
        <v>125</v>
      </c>
    </row>
    <row r="175" spans="2:17" ht="57.75" customHeight="1" x14ac:dyDescent="0.25">
      <c r="B175" s="89"/>
      <c r="C175" s="89"/>
      <c r="D175" s="89"/>
      <c r="E175" s="89"/>
      <c r="F175" s="168"/>
      <c r="G175" s="168"/>
      <c r="H175" s="168"/>
      <c r="I175" s="168"/>
      <c r="J175" s="168"/>
      <c r="K175" s="168"/>
      <c r="L175" s="168"/>
      <c r="M175" s="168"/>
      <c r="N175" s="168"/>
      <c r="O175" s="193"/>
      <c r="P175" s="193"/>
      <c r="Q175" s="168"/>
    </row>
    <row r="176" spans="2:17" ht="38.25" customHeight="1" x14ac:dyDescent="0.25">
      <c r="B176" s="89"/>
      <c r="C176" s="89"/>
      <c r="D176" s="89"/>
      <c r="E176" s="89"/>
      <c r="F176" s="168"/>
      <c r="G176" s="168"/>
      <c r="H176" s="168"/>
      <c r="I176" s="168"/>
      <c r="J176" s="168"/>
      <c r="K176" s="168"/>
      <c r="L176" s="168"/>
      <c r="M176" s="168"/>
      <c r="N176" s="168"/>
      <c r="O176" s="36"/>
      <c r="P176" s="36"/>
      <c r="Q176" s="168"/>
    </row>
    <row r="177" spans="2:17" ht="21.75" customHeight="1" x14ac:dyDescent="0.25">
      <c r="B177" s="222" t="s">
        <v>150</v>
      </c>
    </row>
    <row r="178" spans="2:17" ht="63" customHeight="1" x14ac:dyDescent="0.25">
      <c r="B178" s="110" t="s">
        <v>323</v>
      </c>
      <c r="C178" s="110" t="s">
        <v>324</v>
      </c>
      <c r="D178" s="110" t="s">
        <v>325</v>
      </c>
      <c r="E178" s="110" t="s">
        <v>326</v>
      </c>
      <c r="F178" s="110" t="s">
        <v>327</v>
      </c>
      <c r="G178" s="110" t="s">
        <v>328</v>
      </c>
      <c r="H178" s="110" t="s">
        <v>329</v>
      </c>
      <c r="I178" s="110" t="s">
        <v>330</v>
      </c>
      <c r="J178" s="110" t="s">
        <v>331</v>
      </c>
      <c r="K178" s="59" t="s">
        <v>332</v>
      </c>
      <c r="L178" s="110" t="s">
        <v>333</v>
      </c>
      <c r="M178" s="197" t="s">
        <v>334</v>
      </c>
      <c r="N178" s="197" t="s">
        <v>335</v>
      </c>
      <c r="O178" s="281" t="s">
        <v>2</v>
      </c>
      <c r="P178" s="283"/>
      <c r="Q178" s="59" t="s">
        <v>336</v>
      </c>
    </row>
    <row r="179" spans="2:17" s="26" customFormat="1" ht="30" x14ac:dyDescent="0.25">
      <c r="B179" s="235" t="s">
        <v>387</v>
      </c>
      <c r="C179" s="235" t="s">
        <v>387</v>
      </c>
      <c r="D179" s="235" t="s">
        <v>389</v>
      </c>
      <c r="E179" s="157">
        <v>96</v>
      </c>
      <c r="F179" s="163" t="s">
        <v>338</v>
      </c>
      <c r="G179" s="163" t="s">
        <v>125</v>
      </c>
      <c r="H179" s="163" t="s">
        <v>125</v>
      </c>
      <c r="I179" s="163" t="s">
        <v>338</v>
      </c>
      <c r="J179" s="163" t="s">
        <v>125</v>
      </c>
      <c r="K179" s="163" t="s">
        <v>125</v>
      </c>
      <c r="L179" s="163" t="s">
        <v>125</v>
      </c>
      <c r="M179" s="163" t="s">
        <v>125</v>
      </c>
      <c r="N179" s="163" t="s">
        <v>338</v>
      </c>
      <c r="O179" s="269" t="s">
        <v>66</v>
      </c>
      <c r="P179" s="270"/>
      <c r="Q179" s="163" t="s">
        <v>125</v>
      </c>
    </row>
    <row r="180" spans="2:17" s="26" customFormat="1" ht="30" x14ac:dyDescent="0.25">
      <c r="B180" s="235" t="s">
        <v>387</v>
      </c>
      <c r="C180" s="235" t="s">
        <v>387</v>
      </c>
      <c r="D180" s="235" t="s">
        <v>390</v>
      </c>
      <c r="E180" s="157">
        <v>72</v>
      </c>
      <c r="F180" s="163" t="s">
        <v>338</v>
      </c>
      <c r="G180" s="163" t="s">
        <v>125</v>
      </c>
      <c r="H180" s="163" t="s">
        <v>125</v>
      </c>
      <c r="I180" s="163" t="s">
        <v>338</v>
      </c>
      <c r="J180" s="163" t="s">
        <v>125</v>
      </c>
      <c r="K180" s="163" t="s">
        <v>125</v>
      </c>
      <c r="L180" s="163" t="s">
        <v>125</v>
      </c>
      <c r="M180" s="163" t="s">
        <v>125</v>
      </c>
      <c r="N180" s="163" t="s">
        <v>338</v>
      </c>
      <c r="O180" s="269" t="s">
        <v>66</v>
      </c>
      <c r="P180" s="270"/>
      <c r="Q180" s="163" t="s">
        <v>125</v>
      </c>
    </row>
    <row r="181" spans="2:17" s="26" customFormat="1" x14ac:dyDescent="0.25">
      <c r="B181" s="235" t="s">
        <v>337</v>
      </c>
      <c r="C181" s="235" t="s">
        <v>337</v>
      </c>
      <c r="D181" s="235" t="s">
        <v>390</v>
      </c>
      <c r="E181" s="236">
        <v>51</v>
      </c>
      <c r="F181" s="163" t="s">
        <v>338</v>
      </c>
      <c r="G181" s="163" t="s">
        <v>338</v>
      </c>
      <c r="H181" s="163" t="s">
        <v>338</v>
      </c>
      <c r="I181" s="163" t="s">
        <v>125</v>
      </c>
      <c r="J181" s="163" t="s">
        <v>125</v>
      </c>
      <c r="K181" s="163" t="s">
        <v>125</v>
      </c>
      <c r="L181" s="163" t="s">
        <v>125</v>
      </c>
      <c r="M181" s="163" t="s">
        <v>125</v>
      </c>
      <c r="N181" s="163" t="s">
        <v>125</v>
      </c>
      <c r="O181" s="269" t="s">
        <v>66</v>
      </c>
      <c r="P181" s="270"/>
      <c r="Q181" s="163" t="s">
        <v>125</v>
      </c>
    </row>
    <row r="182" spans="2:17" s="26" customFormat="1" x14ac:dyDescent="0.25">
      <c r="B182" s="235" t="s">
        <v>337</v>
      </c>
      <c r="C182" s="235" t="s">
        <v>337</v>
      </c>
      <c r="D182" s="235" t="s">
        <v>391</v>
      </c>
      <c r="E182" s="236">
        <v>50</v>
      </c>
      <c r="F182" s="163" t="s">
        <v>338</v>
      </c>
      <c r="G182" s="163" t="s">
        <v>338</v>
      </c>
      <c r="H182" s="163" t="s">
        <v>338</v>
      </c>
      <c r="I182" s="163" t="s">
        <v>125</v>
      </c>
      <c r="J182" s="163" t="s">
        <v>125</v>
      </c>
      <c r="K182" s="163" t="s">
        <v>125</v>
      </c>
      <c r="L182" s="163" t="s">
        <v>125</v>
      </c>
      <c r="M182" s="163" t="s">
        <v>125</v>
      </c>
      <c r="N182" s="163" t="s">
        <v>125</v>
      </c>
      <c r="O182" s="269" t="s">
        <v>66</v>
      </c>
      <c r="P182" s="270"/>
      <c r="Q182" s="163" t="s">
        <v>125</v>
      </c>
    </row>
    <row r="183" spans="2:17" s="26" customFormat="1" x14ac:dyDescent="0.25">
      <c r="B183" s="235" t="s">
        <v>337</v>
      </c>
      <c r="C183" s="235" t="s">
        <v>337</v>
      </c>
      <c r="D183" s="235" t="s">
        <v>392</v>
      </c>
      <c r="E183" s="236">
        <v>50</v>
      </c>
      <c r="F183" s="163" t="s">
        <v>338</v>
      </c>
      <c r="G183" s="163" t="s">
        <v>338</v>
      </c>
      <c r="H183" s="163" t="s">
        <v>338</v>
      </c>
      <c r="I183" s="163" t="s">
        <v>125</v>
      </c>
      <c r="J183" s="163" t="s">
        <v>125</v>
      </c>
      <c r="K183" s="163" t="s">
        <v>125</v>
      </c>
      <c r="L183" s="163" t="s">
        <v>125</v>
      </c>
      <c r="M183" s="163" t="s">
        <v>125</v>
      </c>
      <c r="N183" s="163" t="s">
        <v>125</v>
      </c>
      <c r="O183" s="269" t="s">
        <v>66</v>
      </c>
      <c r="P183" s="270"/>
      <c r="Q183" s="163" t="s">
        <v>125</v>
      </c>
    </row>
    <row r="184" spans="2:17" s="26" customFormat="1" x14ac:dyDescent="0.25">
      <c r="B184" s="235" t="s">
        <v>337</v>
      </c>
      <c r="C184" s="235" t="s">
        <v>337</v>
      </c>
      <c r="D184" s="235" t="s">
        <v>393</v>
      </c>
      <c r="E184" s="236">
        <v>50</v>
      </c>
      <c r="F184" s="163" t="s">
        <v>338</v>
      </c>
      <c r="G184" s="163" t="s">
        <v>338</v>
      </c>
      <c r="H184" s="163" t="s">
        <v>338</v>
      </c>
      <c r="I184" s="163" t="s">
        <v>125</v>
      </c>
      <c r="J184" s="163" t="s">
        <v>125</v>
      </c>
      <c r="K184" s="163" t="s">
        <v>125</v>
      </c>
      <c r="L184" s="163" t="s">
        <v>125</v>
      </c>
      <c r="M184" s="163" t="s">
        <v>125</v>
      </c>
      <c r="N184" s="163" t="s">
        <v>125</v>
      </c>
      <c r="O184" s="269" t="s">
        <v>66</v>
      </c>
      <c r="P184" s="270"/>
      <c r="Q184" s="163" t="s">
        <v>125</v>
      </c>
    </row>
    <row r="185" spans="2:17" s="26" customFormat="1" x14ac:dyDescent="0.25">
      <c r="B185" s="235" t="s">
        <v>337</v>
      </c>
      <c r="C185" s="235" t="s">
        <v>337</v>
      </c>
      <c r="D185" s="235" t="s">
        <v>394</v>
      </c>
      <c r="E185" s="236">
        <v>50</v>
      </c>
      <c r="F185" s="163" t="s">
        <v>338</v>
      </c>
      <c r="G185" s="163" t="s">
        <v>338</v>
      </c>
      <c r="H185" s="163" t="s">
        <v>338</v>
      </c>
      <c r="I185" s="163" t="s">
        <v>125</v>
      </c>
      <c r="J185" s="163" t="s">
        <v>125</v>
      </c>
      <c r="K185" s="163" t="s">
        <v>125</v>
      </c>
      <c r="L185" s="163" t="s">
        <v>125</v>
      </c>
      <c r="M185" s="163" t="s">
        <v>125</v>
      </c>
      <c r="N185" s="163" t="s">
        <v>125</v>
      </c>
      <c r="O185" s="269" t="s">
        <v>66</v>
      </c>
      <c r="P185" s="270"/>
      <c r="Q185" s="163" t="s">
        <v>125</v>
      </c>
    </row>
    <row r="186" spans="2:17" s="26" customFormat="1" x14ac:dyDescent="0.25">
      <c r="B186" s="235" t="s">
        <v>337</v>
      </c>
      <c r="C186" s="235" t="s">
        <v>337</v>
      </c>
      <c r="D186" s="235" t="s">
        <v>395</v>
      </c>
      <c r="E186" s="236">
        <v>50</v>
      </c>
      <c r="F186" s="163" t="s">
        <v>338</v>
      </c>
      <c r="G186" s="163" t="s">
        <v>338</v>
      </c>
      <c r="H186" s="163" t="s">
        <v>338</v>
      </c>
      <c r="I186" s="163" t="s">
        <v>125</v>
      </c>
      <c r="J186" s="163" t="s">
        <v>125</v>
      </c>
      <c r="K186" s="163" t="s">
        <v>125</v>
      </c>
      <c r="L186" s="163" t="s">
        <v>125</v>
      </c>
      <c r="M186" s="163" t="s">
        <v>125</v>
      </c>
      <c r="N186" s="163" t="s">
        <v>125</v>
      </c>
      <c r="O186" s="269" t="s">
        <v>66</v>
      </c>
      <c r="P186" s="270"/>
      <c r="Q186" s="163" t="s">
        <v>125</v>
      </c>
    </row>
    <row r="187" spans="2:17" ht="13.5" customHeight="1" x14ac:dyDescent="0.25">
      <c r="B187" s="166"/>
      <c r="C187" s="167"/>
      <c r="D187" s="36"/>
      <c r="E187" s="168"/>
      <c r="F187" s="26"/>
      <c r="G187" s="26"/>
      <c r="H187" s="26"/>
      <c r="I187" s="26"/>
      <c r="J187" s="26"/>
      <c r="K187" s="26"/>
      <c r="L187" s="26"/>
      <c r="M187" s="26"/>
      <c r="N187" s="26"/>
      <c r="O187" s="26"/>
      <c r="P187" s="26"/>
      <c r="Q187" s="26"/>
    </row>
    <row r="188" spans="2:17" ht="13.5" customHeight="1" x14ac:dyDescent="0.25">
      <c r="B188" s="166"/>
      <c r="C188" s="167"/>
      <c r="D188" s="36"/>
      <c r="E188" s="168"/>
      <c r="F188" s="26"/>
      <c r="G188" s="26"/>
      <c r="H188" s="26"/>
      <c r="I188" s="26"/>
      <c r="J188" s="26"/>
      <c r="K188" s="26"/>
      <c r="L188" s="26"/>
      <c r="M188" s="26"/>
      <c r="N188" s="26"/>
      <c r="O188" s="26"/>
      <c r="P188" s="26"/>
      <c r="Q188" s="26"/>
    </row>
    <row r="189" spans="2:17" ht="13.5" customHeight="1" x14ac:dyDescent="0.25">
      <c r="B189" s="166"/>
      <c r="C189" s="167"/>
      <c r="D189" s="36"/>
      <c r="E189" s="168"/>
      <c r="F189" s="26"/>
      <c r="G189" s="26"/>
      <c r="H189" s="26"/>
      <c r="I189" s="26"/>
      <c r="J189" s="26"/>
      <c r="K189" s="26"/>
      <c r="L189" s="26"/>
      <c r="M189" s="26"/>
      <c r="N189" s="26"/>
      <c r="O189" s="26"/>
      <c r="P189" s="26"/>
      <c r="Q189" s="26"/>
    </row>
    <row r="190" spans="2:17" x14ac:dyDescent="0.25">
      <c r="B190" s="7" t="s">
        <v>1</v>
      </c>
    </row>
    <row r="191" spans="2:17" x14ac:dyDescent="0.25">
      <c r="B191" s="7" t="s">
        <v>35</v>
      </c>
      <c r="O191" s="7" t="s">
        <v>425</v>
      </c>
    </row>
    <row r="192" spans="2:17" x14ac:dyDescent="0.25">
      <c r="B192" s="7" t="s">
        <v>58</v>
      </c>
    </row>
    <row r="194" spans="2:17" ht="15.75" thickBot="1" x14ac:dyDescent="0.3"/>
    <row r="195" spans="2:17" ht="27" thickBot="1" x14ac:dyDescent="0.3">
      <c r="B195" s="301" t="s">
        <v>36</v>
      </c>
      <c r="C195" s="302"/>
      <c r="D195" s="302"/>
      <c r="E195" s="302"/>
      <c r="F195" s="302"/>
      <c r="G195" s="302"/>
      <c r="H195" s="302"/>
      <c r="I195" s="302"/>
      <c r="J195" s="302"/>
      <c r="K195" s="302"/>
      <c r="L195" s="302"/>
      <c r="M195" s="302"/>
      <c r="N195" s="303"/>
    </row>
    <row r="198" spans="2:17" x14ac:dyDescent="0.25">
      <c r="B198" s="275" t="s">
        <v>0</v>
      </c>
      <c r="C198" s="275" t="s">
        <v>37</v>
      </c>
      <c r="D198" s="275" t="s">
        <v>38</v>
      </c>
      <c r="E198" s="275" t="s">
        <v>104</v>
      </c>
      <c r="F198" s="275" t="s">
        <v>106</v>
      </c>
      <c r="G198" s="275" t="s">
        <v>107</v>
      </c>
      <c r="H198" s="275" t="s">
        <v>108</v>
      </c>
      <c r="I198" s="275" t="s">
        <v>105</v>
      </c>
      <c r="J198" s="281" t="s">
        <v>109</v>
      </c>
      <c r="K198" s="282"/>
      <c r="L198" s="283"/>
      <c r="M198" s="275" t="s">
        <v>113</v>
      </c>
      <c r="N198" s="275" t="s">
        <v>39</v>
      </c>
      <c r="O198" s="275" t="s">
        <v>40</v>
      </c>
      <c r="P198" s="284" t="s">
        <v>2</v>
      </c>
      <c r="Q198" s="285"/>
    </row>
    <row r="199" spans="2:17" s="26" customFormat="1" ht="30" x14ac:dyDescent="0.25">
      <c r="B199" s="276"/>
      <c r="C199" s="276"/>
      <c r="D199" s="276"/>
      <c r="E199" s="276"/>
      <c r="F199" s="276"/>
      <c r="G199" s="276"/>
      <c r="H199" s="276"/>
      <c r="I199" s="276"/>
      <c r="J199" s="114" t="s">
        <v>110</v>
      </c>
      <c r="K199" s="110" t="s">
        <v>111</v>
      </c>
      <c r="L199" s="114" t="s">
        <v>112</v>
      </c>
      <c r="M199" s="276"/>
      <c r="N199" s="276"/>
      <c r="O199" s="276"/>
      <c r="P199" s="286"/>
      <c r="Q199" s="287"/>
    </row>
    <row r="200" spans="2:17" s="198" customFormat="1" x14ac:dyDescent="0.25">
      <c r="B200" s="199" t="s">
        <v>318</v>
      </c>
      <c r="C200" s="199"/>
      <c r="D200" s="199"/>
      <c r="E200" s="199"/>
      <c r="F200" s="199"/>
      <c r="G200" s="199"/>
      <c r="H200" s="199"/>
      <c r="I200" s="199"/>
      <c r="J200" s="207"/>
      <c r="K200" s="208"/>
      <c r="L200" s="207"/>
      <c r="M200" s="199"/>
      <c r="N200" s="199"/>
      <c r="O200" s="199"/>
      <c r="P200" s="209"/>
      <c r="Q200" s="210"/>
    </row>
    <row r="201" spans="2:17" s="26" customFormat="1" ht="75" x14ac:dyDescent="0.25">
      <c r="B201" s="156" t="s">
        <v>319</v>
      </c>
      <c r="C201" s="157" t="s">
        <v>159</v>
      </c>
      <c r="D201" s="157" t="s">
        <v>160</v>
      </c>
      <c r="E201" s="163">
        <v>57413312</v>
      </c>
      <c r="F201" s="157" t="s">
        <v>161</v>
      </c>
      <c r="G201" s="157" t="s">
        <v>162</v>
      </c>
      <c r="H201" s="187">
        <v>38890</v>
      </c>
      <c r="I201" s="188" t="s">
        <v>152</v>
      </c>
      <c r="J201" s="189" t="s">
        <v>163</v>
      </c>
      <c r="K201" s="88" t="s">
        <v>164</v>
      </c>
      <c r="L201" s="188" t="s">
        <v>66</v>
      </c>
      <c r="M201" s="163" t="s">
        <v>125</v>
      </c>
      <c r="N201" s="163" t="s">
        <v>125</v>
      </c>
      <c r="O201" s="157" t="s">
        <v>125</v>
      </c>
      <c r="P201" s="271" t="s">
        <v>66</v>
      </c>
      <c r="Q201" s="271"/>
    </row>
    <row r="202" spans="2:17" s="26" customFormat="1" ht="30" x14ac:dyDescent="0.25">
      <c r="B202" s="156" t="s">
        <v>319</v>
      </c>
      <c r="C202" s="157" t="s">
        <v>159</v>
      </c>
      <c r="D202" s="157" t="s">
        <v>165</v>
      </c>
      <c r="E202" s="163">
        <v>1082939095</v>
      </c>
      <c r="F202" s="163" t="s">
        <v>166</v>
      </c>
      <c r="G202" s="157" t="s">
        <v>167</v>
      </c>
      <c r="H202" s="187">
        <v>41754</v>
      </c>
      <c r="I202" s="156">
        <v>146317</v>
      </c>
      <c r="J202" s="88" t="s">
        <v>168</v>
      </c>
      <c r="K202" s="88" t="s">
        <v>169</v>
      </c>
      <c r="L202" s="188" t="s">
        <v>66</v>
      </c>
      <c r="M202" s="163" t="s">
        <v>125</v>
      </c>
      <c r="N202" s="163" t="s">
        <v>125</v>
      </c>
      <c r="O202" s="163" t="s">
        <v>125</v>
      </c>
      <c r="P202" s="267" t="s">
        <v>66</v>
      </c>
      <c r="Q202" s="268"/>
    </row>
    <row r="203" spans="2:17" s="26" customFormat="1" ht="60" x14ac:dyDescent="0.25">
      <c r="B203" s="156" t="s">
        <v>319</v>
      </c>
      <c r="C203" s="157" t="s">
        <v>159</v>
      </c>
      <c r="D203" s="157" t="s">
        <v>170</v>
      </c>
      <c r="E203" s="163">
        <v>85154107</v>
      </c>
      <c r="F203" s="163" t="s">
        <v>171</v>
      </c>
      <c r="G203" s="157" t="s">
        <v>167</v>
      </c>
      <c r="H203" s="187">
        <v>40313</v>
      </c>
      <c r="I203" s="3"/>
      <c r="J203" s="88" t="s">
        <v>172</v>
      </c>
      <c r="K203" s="88" t="s">
        <v>173</v>
      </c>
      <c r="L203" s="188" t="s">
        <v>66</v>
      </c>
      <c r="M203" s="163" t="s">
        <v>125</v>
      </c>
      <c r="N203" s="163" t="s">
        <v>125</v>
      </c>
      <c r="O203" s="163" t="s">
        <v>125</v>
      </c>
      <c r="P203" s="267" t="s">
        <v>66</v>
      </c>
      <c r="Q203" s="268"/>
    </row>
    <row r="204" spans="2:17" s="26" customFormat="1" ht="30" x14ac:dyDescent="0.25">
      <c r="B204" s="156" t="s">
        <v>319</v>
      </c>
      <c r="C204" s="157" t="s">
        <v>159</v>
      </c>
      <c r="D204" s="157" t="s">
        <v>174</v>
      </c>
      <c r="E204" s="163">
        <v>57428485</v>
      </c>
      <c r="F204" s="163" t="s">
        <v>175</v>
      </c>
      <c r="G204" s="157" t="s">
        <v>176</v>
      </c>
      <c r="H204" s="187">
        <v>40473</v>
      </c>
      <c r="I204" s="188" t="s">
        <v>152</v>
      </c>
      <c r="J204" s="88" t="s">
        <v>177</v>
      </c>
      <c r="K204" s="88" t="s">
        <v>178</v>
      </c>
      <c r="L204" s="188" t="s">
        <v>66</v>
      </c>
      <c r="M204" s="163" t="s">
        <v>125</v>
      </c>
      <c r="N204" s="163" t="s">
        <v>125</v>
      </c>
      <c r="O204" s="163" t="s">
        <v>125</v>
      </c>
      <c r="P204" s="271" t="s">
        <v>66</v>
      </c>
      <c r="Q204" s="271"/>
    </row>
    <row r="205" spans="2:17" s="26" customFormat="1" ht="30" x14ac:dyDescent="0.25">
      <c r="B205" s="156" t="s">
        <v>319</v>
      </c>
      <c r="C205" s="157" t="s">
        <v>159</v>
      </c>
      <c r="D205" s="157" t="s">
        <v>179</v>
      </c>
      <c r="E205" s="163">
        <v>22613272</v>
      </c>
      <c r="F205" s="157" t="s">
        <v>180</v>
      </c>
      <c r="G205" s="157" t="s">
        <v>181</v>
      </c>
      <c r="H205" s="187">
        <v>38261</v>
      </c>
      <c r="I205" s="188" t="s">
        <v>152</v>
      </c>
      <c r="J205" s="88" t="s">
        <v>182</v>
      </c>
      <c r="K205" s="88" t="s">
        <v>183</v>
      </c>
      <c r="L205" s="188" t="s">
        <v>66</v>
      </c>
      <c r="M205" s="163" t="s">
        <v>125</v>
      </c>
      <c r="N205" s="163" t="s">
        <v>125</v>
      </c>
      <c r="O205" s="163" t="s">
        <v>125</v>
      </c>
      <c r="P205" s="271" t="s">
        <v>66</v>
      </c>
      <c r="Q205" s="271"/>
    </row>
    <row r="206" spans="2:17" s="26" customFormat="1" ht="30" x14ac:dyDescent="0.25">
      <c r="B206" s="156" t="s">
        <v>319</v>
      </c>
      <c r="C206" s="157" t="s">
        <v>159</v>
      </c>
      <c r="D206" s="157" t="s">
        <v>184</v>
      </c>
      <c r="E206" s="163">
        <v>12620540</v>
      </c>
      <c r="F206" s="163" t="s">
        <v>171</v>
      </c>
      <c r="G206" s="157" t="s">
        <v>185</v>
      </c>
      <c r="H206" s="187">
        <v>34316</v>
      </c>
      <c r="I206" s="3"/>
      <c r="J206" s="88" t="s">
        <v>177</v>
      </c>
      <c r="K206" s="88" t="s">
        <v>186</v>
      </c>
      <c r="L206" s="188" t="s">
        <v>66</v>
      </c>
      <c r="M206" s="163" t="s">
        <v>125</v>
      </c>
      <c r="N206" s="163" t="s">
        <v>125</v>
      </c>
      <c r="O206" s="163" t="s">
        <v>125</v>
      </c>
      <c r="P206" s="271" t="s">
        <v>66</v>
      </c>
      <c r="Q206" s="271"/>
    </row>
    <row r="207" spans="2:17" s="26" customFormat="1" ht="45" x14ac:dyDescent="0.25">
      <c r="B207" s="156" t="s">
        <v>320</v>
      </c>
      <c r="C207" s="157" t="s">
        <v>187</v>
      </c>
      <c r="D207" s="157" t="s">
        <v>188</v>
      </c>
      <c r="E207" s="157">
        <v>1082895863</v>
      </c>
      <c r="F207" s="163" t="s">
        <v>189</v>
      </c>
      <c r="G207" s="157" t="s">
        <v>167</v>
      </c>
      <c r="H207" s="187">
        <v>41614</v>
      </c>
      <c r="I207" s="3"/>
      <c r="J207" s="157" t="s">
        <v>190</v>
      </c>
      <c r="K207" s="88" t="s">
        <v>191</v>
      </c>
      <c r="L207" s="156" t="s">
        <v>66</v>
      </c>
      <c r="M207" s="163" t="s">
        <v>125</v>
      </c>
      <c r="N207" s="163" t="s">
        <v>125</v>
      </c>
      <c r="O207" s="163" t="s">
        <v>125</v>
      </c>
      <c r="P207" s="271" t="s">
        <v>66</v>
      </c>
      <c r="Q207" s="271"/>
    </row>
    <row r="208" spans="2:17" s="26" customFormat="1" ht="45" x14ac:dyDescent="0.25">
      <c r="B208" s="156" t="s">
        <v>320</v>
      </c>
      <c r="C208" s="157" t="s">
        <v>187</v>
      </c>
      <c r="D208" s="157" t="s">
        <v>192</v>
      </c>
      <c r="E208" s="157">
        <v>57455869</v>
      </c>
      <c r="F208" s="163" t="s">
        <v>193</v>
      </c>
      <c r="G208" s="157" t="s">
        <v>185</v>
      </c>
      <c r="H208" s="187">
        <v>38701</v>
      </c>
      <c r="I208" s="188" t="s">
        <v>194</v>
      </c>
      <c r="J208" s="157" t="s">
        <v>195</v>
      </c>
      <c r="K208" s="88" t="s">
        <v>196</v>
      </c>
      <c r="L208" s="156" t="s">
        <v>66</v>
      </c>
      <c r="M208" s="163" t="s">
        <v>125</v>
      </c>
      <c r="N208" s="163" t="s">
        <v>125</v>
      </c>
      <c r="O208" s="163" t="s">
        <v>125</v>
      </c>
      <c r="P208" s="271" t="s">
        <v>66</v>
      </c>
      <c r="Q208" s="271"/>
    </row>
    <row r="209" spans="2:52" s="26" customFormat="1" ht="30" x14ac:dyDescent="0.25">
      <c r="B209" s="156" t="s">
        <v>320</v>
      </c>
      <c r="C209" s="157" t="s">
        <v>187</v>
      </c>
      <c r="D209" s="157" t="s">
        <v>197</v>
      </c>
      <c r="E209" s="157">
        <v>1083559630</v>
      </c>
      <c r="F209" s="163" t="s">
        <v>166</v>
      </c>
      <c r="G209" s="157" t="s">
        <v>198</v>
      </c>
      <c r="H209" s="187">
        <v>41663</v>
      </c>
      <c r="I209" s="188">
        <v>141560</v>
      </c>
      <c r="J209" s="157" t="s">
        <v>199</v>
      </c>
      <c r="K209" s="88" t="s">
        <v>200</v>
      </c>
      <c r="L209" s="156" t="s">
        <v>66</v>
      </c>
      <c r="M209" s="163" t="s">
        <v>125</v>
      </c>
      <c r="N209" s="163" t="s">
        <v>125</v>
      </c>
      <c r="O209" s="163" t="s">
        <v>125</v>
      </c>
      <c r="P209" s="271" t="s">
        <v>66</v>
      </c>
      <c r="Q209" s="271"/>
    </row>
    <row r="210" spans="2:52" s="26" customFormat="1" ht="30" x14ac:dyDescent="0.25">
      <c r="B210" s="156" t="s">
        <v>320</v>
      </c>
      <c r="C210" s="157" t="s">
        <v>187</v>
      </c>
      <c r="D210" s="157" t="s">
        <v>201</v>
      </c>
      <c r="E210" s="157">
        <v>36559559</v>
      </c>
      <c r="F210" s="157" t="s">
        <v>202</v>
      </c>
      <c r="G210" s="157" t="s">
        <v>203</v>
      </c>
      <c r="H210" s="187">
        <v>38695</v>
      </c>
      <c r="I210" s="3"/>
      <c r="J210" s="157" t="s">
        <v>204</v>
      </c>
      <c r="K210" s="88" t="s">
        <v>205</v>
      </c>
      <c r="L210" s="156" t="s">
        <v>66</v>
      </c>
      <c r="M210" s="163" t="s">
        <v>125</v>
      </c>
      <c r="N210" s="163" t="s">
        <v>125</v>
      </c>
      <c r="O210" s="163" t="s">
        <v>125</v>
      </c>
      <c r="P210" s="271" t="s">
        <v>66</v>
      </c>
      <c r="Q210" s="271"/>
    </row>
    <row r="211" spans="2:52" s="26" customFormat="1" ht="30" x14ac:dyDescent="0.25">
      <c r="B211" s="156" t="s">
        <v>320</v>
      </c>
      <c r="C211" s="157" t="s">
        <v>187</v>
      </c>
      <c r="D211" s="157" t="s">
        <v>362</v>
      </c>
      <c r="E211" s="157">
        <v>1083467750</v>
      </c>
      <c r="F211" s="238" t="s">
        <v>189</v>
      </c>
      <c r="G211" s="157" t="s">
        <v>185</v>
      </c>
      <c r="H211" s="187">
        <v>40151</v>
      </c>
      <c r="I211" s="3"/>
      <c r="J211" s="157" t="s">
        <v>363</v>
      </c>
      <c r="K211" s="157" t="s">
        <v>364</v>
      </c>
      <c r="L211" s="157" t="s">
        <v>66</v>
      </c>
      <c r="M211" s="163" t="s">
        <v>125</v>
      </c>
      <c r="N211" s="163" t="s">
        <v>125</v>
      </c>
      <c r="O211" s="163" t="s">
        <v>125</v>
      </c>
      <c r="P211" s="267" t="s">
        <v>66</v>
      </c>
      <c r="Q211" s="268"/>
    </row>
    <row r="212" spans="2:52" s="26" customFormat="1" ht="75" x14ac:dyDescent="0.25">
      <c r="B212" s="156" t="s">
        <v>320</v>
      </c>
      <c r="C212" s="157" t="s">
        <v>187</v>
      </c>
      <c r="D212" s="157" t="s">
        <v>365</v>
      </c>
      <c r="E212" s="157">
        <v>1082955522</v>
      </c>
      <c r="F212" s="163" t="s">
        <v>166</v>
      </c>
      <c r="G212" s="157" t="s">
        <v>366</v>
      </c>
      <c r="H212" s="187">
        <v>41978</v>
      </c>
      <c r="I212" s="188"/>
      <c r="J212" s="157" t="s">
        <v>367</v>
      </c>
      <c r="K212" s="157" t="s">
        <v>368</v>
      </c>
      <c r="L212" s="157" t="s">
        <v>66</v>
      </c>
      <c r="M212" s="163" t="s">
        <v>125</v>
      </c>
      <c r="N212" s="163" t="s">
        <v>125</v>
      </c>
      <c r="O212" s="163" t="s">
        <v>125</v>
      </c>
      <c r="P212" s="267" t="s">
        <v>66</v>
      </c>
      <c r="Q212" s="268"/>
    </row>
    <row r="213" spans="2:52" s="26" customFormat="1" ht="30" x14ac:dyDescent="0.25">
      <c r="B213" s="156" t="s">
        <v>320</v>
      </c>
      <c r="C213" s="157" t="s">
        <v>187</v>
      </c>
      <c r="D213" s="157" t="s">
        <v>206</v>
      </c>
      <c r="E213" s="157">
        <v>57461912</v>
      </c>
      <c r="F213" s="163" t="s">
        <v>166</v>
      </c>
      <c r="G213" s="157" t="s">
        <v>167</v>
      </c>
      <c r="H213" s="187">
        <v>39431</v>
      </c>
      <c r="I213" s="188">
        <v>104871</v>
      </c>
      <c r="J213" s="157" t="s">
        <v>369</v>
      </c>
      <c r="K213" s="88" t="s">
        <v>370</v>
      </c>
      <c r="L213" s="157" t="s">
        <v>371</v>
      </c>
      <c r="M213" s="163" t="s">
        <v>125</v>
      </c>
      <c r="N213" s="163" t="s">
        <v>125</v>
      </c>
      <c r="O213" s="163" t="s">
        <v>125</v>
      </c>
      <c r="P213" s="267" t="s">
        <v>66</v>
      </c>
      <c r="Q213" s="268"/>
    </row>
    <row r="214" spans="2:52" s="26" customFormat="1" ht="60" x14ac:dyDescent="0.25">
      <c r="B214" s="156" t="s">
        <v>320</v>
      </c>
      <c r="C214" s="157" t="s">
        <v>187</v>
      </c>
      <c r="D214" s="157" t="s">
        <v>207</v>
      </c>
      <c r="E214" s="157">
        <v>55248144</v>
      </c>
      <c r="F214" s="163" t="s">
        <v>193</v>
      </c>
      <c r="G214" s="157" t="s">
        <v>208</v>
      </c>
      <c r="H214" s="187">
        <v>39653</v>
      </c>
      <c r="I214" s="188" t="s">
        <v>209</v>
      </c>
      <c r="J214" s="157" t="s">
        <v>210</v>
      </c>
      <c r="K214" s="157" t="s">
        <v>211</v>
      </c>
      <c r="L214" s="157" t="s">
        <v>66</v>
      </c>
      <c r="M214" s="163" t="s">
        <v>125</v>
      </c>
      <c r="N214" s="163" t="s">
        <v>125</v>
      </c>
      <c r="O214" s="163" t="s">
        <v>125</v>
      </c>
      <c r="P214" s="271" t="s">
        <v>66</v>
      </c>
      <c r="Q214" s="271"/>
    </row>
    <row r="215" spans="2:52" s="26" customFormat="1" ht="105" x14ac:dyDescent="0.25">
      <c r="B215" s="156" t="s">
        <v>320</v>
      </c>
      <c r="C215" s="157" t="s">
        <v>187</v>
      </c>
      <c r="D215" s="157" t="s">
        <v>372</v>
      </c>
      <c r="E215" s="157">
        <v>36678011</v>
      </c>
      <c r="F215" s="163" t="s">
        <v>189</v>
      </c>
      <c r="G215" s="157" t="s">
        <v>226</v>
      </c>
      <c r="H215" s="187" t="s">
        <v>373</v>
      </c>
      <c r="I215" s="3"/>
      <c r="J215" s="157" t="s">
        <v>374</v>
      </c>
      <c r="K215" s="157" t="s">
        <v>375</v>
      </c>
      <c r="L215" s="157" t="s">
        <v>66</v>
      </c>
      <c r="M215" s="163" t="s">
        <v>125</v>
      </c>
      <c r="N215" s="163" t="s">
        <v>125</v>
      </c>
      <c r="O215" s="163" t="s">
        <v>125</v>
      </c>
      <c r="P215" s="267" t="s">
        <v>66</v>
      </c>
      <c r="Q215" s="268"/>
    </row>
    <row r="216" spans="2:52" s="26" customFormat="1" ht="30" x14ac:dyDescent="0.25">
      <c r="B216" s="156" t="s">
        <v>320</v>
      </c>
      <c r="C216" s="157" t="s">
        <v>187</v>
      </c>
      <c r="D216" s="157" t="s">
        <v>376</v>
      </c>
      <c r="E216" s="157">
        <v>1082951509</v>
      </c>
      <c r="F216" s="163" t="s">
        <v>166</v>
      </c>
      <c r="G216" s="157" t="s">
        <v>377</v>
      </c>
      <c r="H216" s="187">
        <v>41978</v>
      </c>
      <c r="I216" s="3"/>
      <c r="J216" s="157" t="s">
        <v>378</v>
      </c>
      <c r="K216" s="88" t="s">
        <v>379</v>
      </c>
      <c r="L216" s="157" t="s">
        <v>66</v>
      </c>
      <c r="M216" s="163" t="s">
        <v>125</v>
      </c>
      <c r="N216" s="163" t="s">
        <v>125</v>
      </c>
      <c r="O216" s="163" t="s">
        <v>125</v>
      </c>
      <c r="P216" s="267" t="s">
        <v>66</v>
      </c>
      <c r="Q216" s="268"/>
    </row>
    <row r="217" spans="2:52" s="26" customFormat="1" ht="45" x14ac:dyDescent="0.25">
      <c r="B217" s="156" t="s">
        <v>320</v>
      </c>
      <c r="C217" s="157" t="s">
        <v>187</v>
      </c>
      <c r="D217" s="157" t="s">
        <v>212</v>
      </c>
      <c r="E217" s="157">
        <v>44156753</v>
      </c>
      <c r="F217" s="163" t="s">
        <v>189</v>
      </c>
      <c r="G217" s="157" t="s">
        <v>185</v>
      </c>
      <c r="H217" s="187">
        <v>39653</v>
      </c>
      <c r="I217" s="3"/>
      <c r="J217" s="157" t="s">
        <v>213</v>
      </c>
      <c r="K217" s="88" t="s">
        <v>214</v>
      </c>
      <c r="L217" s="157" t="s">
        <v>66</v>
      </c>
      <c r="M217" s="163" t="s">
        <v>125</v>
      </c>
      <c r="N217" s="163" t="s">
        <v>125</v>
      </c>
      <c r="O217" s="163" t="s">
        <v>125</v>
      </c>
      <c r="P217" s="269" t="s">
        <v>66</v>
      </c>
      <c r="Q217" s="270"/>
    </row>
    <row r="218" spans="2:52" s="26" customFormat="1" ht="75" x14ac:dyDescent="0.25">
      <c r="B218" s="156" t="s">
        <v>320</v>
      </c>
      <c r="C218" s="157" t="s">
        <v>187</v>
      </c>
      <c r="D218" s="157" t="s">
        <v>215</v>
      </c>
      <c r="E218" s="157">
        <v>72288129</v>
      </c>
      <c r="F218" s="163" t="s">
        <v>166</v>
      </c>
      <c r="G218" s="157" t="s">
        <v>216</v>
      </c>
      <c r="H218" s="187">
        <v>40235</v>
      </c>
      <c r="I218" s="188">
        <v>113739</v>
      </c>
      <c r="J218" s="157" t="s">
        <v>163</v>
      </c>
      <c r="K218" s="88" t="s">
        <v>217</v>
      </c>
      <c r="L218" s="157" t="s">
        <v>66</v>
      </c>
      <c r="M218" s="163" t="s">
        <v>125</v>
      </c>
      <c r="N218" s="163" t="s">
        <v>125</v>
      </c>
      <c r="O218" s="163" t="s">
        <v>125</v>
      </c>
      <c r="P218" s="271" t="s">
        <v>66</v>
      </c>
      <c r="Q218" s="271"/>
      <c r="S218" s="168"/>
      <c r="T218" s="168"/>
      <c r="U218" s="168"/>
      <c r="V218" s="168"/>
      <c r="W218" s="168"/>
      <c r="X218" s="168"/>
      <c r="Y218" s="168"/>
      <c r="Z218" s="168"/>
      <c r="AA218" s="168"/>
      <c r="AB218" s="168"/>
      <c r="AC218" s="168"/>
      <c r="AD218" s="168"/>
      <c r="AE218" s="168"/>
      <c r="AF218" s="168"/>
      <c r="AG218" s="168"/>
      <c r="AH218" s="168"/>
      <c r="AI218" s="168"/>
      <c r="AJ218" s="168"/>
      <c r="AK218" s="168"/>
      <c r="AL218" s="168"/>
      <c r="AM218" s="168"/>
      <c r="AN218" s="168"/>
      <c r="AO218" s="168"/>
      <c r="AP218" s="168"/>
      <c r="AQ218" s="168"/>
      <c r="AR218" s="168"/>
      <c r="AS218" s="168"/>
      <c r="AT218" s="168"/>
      <c r="AU218" s="168"/>
      <c r="AV218" s="168"/>
      <c r="AW218" s="168"/>
      <c r="AX218" s="168"/>
      <c r="AY218" s="168"/>
      <c r="AZ218" s="168"/>
    </row>
    <row r="219" spans="2:52" s="198" customFormat="1" ht="15.75" x14ac:dyDescent="0.25">
      <c r="B219" s="200" t="s">
        <v>218</v>
      </c>
      <c r="C219" s="201"/>
      <c r="D219" s="201"/>
      <c r="E219" s="201"/>
      <c r="F219" s="202"/>
      <c r="G219" s="201"/>
      <c r="H219" s="203"/>
      <c r="I219" s="204"/>
      <c r="J219" s="201"/>
      <c r="K219" s="205"/>
      <c r="L219" s="205"/>
      <c r="M219" s="202"/>
      <c r="N219" s="202"/>
      <c r="O219" s="202"/>
      <c r="P219" s="206"/>
      <c r="Q219" s="206"/>
      <c r="S219" s="168"/>
      <c r="T219" s="168"/>
      <c r="U219" s="168"/>
      <c r="V219" s="168"/>
      <c r="W219" s="168"/>
      <c r="X219" s="168"/>
      <c r="Y219" s="168"/>
      <c r="Z219" s="168"/>
      <c r="AA219" s="168"/>
      <c r="AB219" s="168"/>
      <c r="AC219" s="168"/>
      <c r="AD219" s="168"/>
      <c r="AE219" s="168"/>
      <c r="AF219" s="168"/>
      <c r="AG219" s="168"/>
      <c r="AH219" s="168"/>
      <c r="AI219" s="168"/>
      <c r="AJ219" s="168"/>
      <c r="AK219" s="168"/>
      <c r="AL219" s="168"/>
      <c r="AM219" s="168"/>
      <c r="AN219" s="168"/>
      <c r="AO219" s="168"/>
      <c r="AP219" s="168"/>
      <c r="AQ219" s="168"/>
      <c r="AR219" s="168"/>
      <c r="AS219" s="168"/>
      <c r="AT219" s="168"/>
      <c r="AU219" s="168"/>
      <c r="AV219" s="168"/>
      <c r="AW219" s="168"/>
      <c r="AX219" s="168"/>
      <c r="AY219" s="168"/>
      <c r="AZ219" s="168"/>
    </row>
    <row r="220" spans="2:52" s="26" customFormat="1" ht="60" x14ac:dyDescent="0.25">
      <c r="B220" s="156" t="s">
        <v>319</v>
      </c>
      <c r="C220" s="157" t="s">
        <v>219</v>
      </c>
      <c r="D220" s="157" t="s">
        <v>220</v>
      </c>
      <c r="E220" s="163">
        <v>57301469</v>
      </c>
      <c r="F220" s="157" t="s">
        <v>193</v>
      </c>
      <c r="G220" s="157" t="s">
        <v>221</v>
      </c>
      <c r="H220" s="187">
        <v>33589</v>
      </c>
      <c r="I220" s="188"/>
      <c r="J220" s="189" t="s">
        <v>222</v>
      </c>
      <c r="K220" s="88" t="s">
        <v>223</v>
      </c>
      <c r="L220" s="188" t="s">
        <v>66</v>
      </c>
      <c r="M220" s="163" t="s">
        <v>125</v>
      </c>
      <c r="N220" s="163" t="s">
        <v>125</v>
      </c>
      <c r="O220" s="157" t="s">
        <v>125</v>
      </c>
      <c r="P220" s="271" t="s">
        <v>66</v>
      </c>
      <c r="Q220" s="271"/>
      <c r="S220" s="168"/>
      <c r="T220" s="168"/>
      <c r="U220" s="168"/>
      <c r="V220" s="168"/>
      <c r="W220" s="168"/>
      <c r="X220" s="168"/>
      <c r="Y220" s="168"/>
      <c r="Z220" s="168"/>
      <c r="AA220" s="168"/>
      <c r="AB220" s="168"/>
      <c r="AC220" s="168"/>
      <c r="AD220" s="168"/>
      <c r="AE220" s="168"/>
      <c r="AF220" s="168"/>
      <c r="AG220" s="168"/>
      <c r="AH220" s="168"/>
      <c r="AI220" s="168"/>
      <c r="AJ220" s="168"/>
      <c r="AK220" s="168"/>
      <c r="AL220" s="168"/>
      <c r="AM220" s="168"/>
      <c r="AN220" s="168"/>
      <c r="AO220" s="168"/>
      <c r="AP220" s="168"/>
      <c r="AQ220" s="168"/>
      <c r="AR220" s="168"/>
      <c r="AS220" s="168"/>
      <c r="AT220" s="168"/>
      <c r="AU220" s="168"/>
      <c r="AV220" s="168"/>
      <c r="AW220" s="168"/>
      <c r="AX220" s="168"/>
      <c r="AY220" s="168"/>
      <c r="AZ220" s="168"/>
    </row>
    <row r="221" spans="2:52" s="26" customFormat="1" ht="60" x14ac:dyDescent="0.25">
      <c r="B221" s="156" t="s">
        <v>319</v>
      </c>
      <c r="C221" s="157" t="s">
        <v>219</v>
      </c>
      <c r="D221" s="157" t="s">
        <v>224</v>
      </c>
      <c r="E221" s="157">
        <v>7634237</v>
      </c>
      <c r="F221" s="163" t="s">
        <v>225</v>
      </c>
      <c r="G221" s="157" t="s">
        <v>226</v>
      </c>
      <c r="H221" s="187">
        <v>39416</v>
      </c>
      <c r="I221" s="188"/>
      <c r="J221" s="157" t="s">
        <v>222</v>
      </c>
      <c r="K221" s="88" t="s">
        <v>227</v>
      </c>
      <c r="L221" s="156" t="s">
        <v>66</v>
      </c>
      <c r="M221" s="163" t="s">
        <v>125</v>
      </c>
      <c r="N221" s="163" t="s">
        <v>125</v>
      </c>
      <c r="O221" s="163" t="s">
        <v>125</v>
      </c>
      <c r="P221" s="271" t="s">
        <v>66</v>
      </c>
      <c r="Q221" s="271"/>
      <c r="S221" s="168"/>
      <c r="T221" s="168"/>
      <c r="U221" s="168"/>
      <c r="V221" s="168"/>
      <c r="W221" s="168"/>
      <c r="X221" s="168"/>
      <c r="Y221" s="168"/>
      <c r="Z221" s="168"/>
      <c r="AA221" s="168"/>
      <c r="AB221" s="168"/>
      <c r="AC221" s="168"/>
      <c r="AD221" s="168"/>
      <c r="AE221" s="168"/>
      <c r="AF221" s="168"/>
      <c r="AG221" s="168"/>
      <c r="AH221" s="168"/>
      <c r="AI221" s="168"/>
      <c r="AJ221" s="168"/>
      <c r="AK221" s="168"/>
      <c r="AL221" s="168"/>
      <c r="AM221" s="168"/>
      <c r="AN221" s="168"/>
      <c r="AO221" s="168"/>
      <c r="AP221" s="168"/>
      <c r="AQ221" s="168"/>
      <c r="AR221" s="168"/>
      <c r="AS221" s="168"/>
      <c r="AT221" s="168"/>
      <c r="AU221" s="168"/>
      <c r="AV221" s="168"/>
      <c r="AW221" s="168"/>
      <c r="AX221" s="168"/>
      <c r="AY221" s="168"/>
      <c r="AZ221" s="168"/>
    </row>
    <row r="222" spans="2:52" s="26" customFormat="1" ht="30" x14ac:dyDescent="0.25">
      <c r="B222" s="156" t="s">
        <v>320</v>
      </c>
      <c r="C222" s="157" t="s">
        <v>219</v>
      </c>
      <c r="D222" s="157" t="s">
        <v>404</v>
      </c>
      <c r="E222" s="157">
        <v>39031943</v>
      </c>
      <c r="F222" s="163" t="s">
        <v>193</v>
      </c>
      <c r="G222" s="157" t="s">
        <v>247</v>
      </c>
      <c r="H222" s="187">
        <v>31033</v>
      </c>
      <c r="I222" s="188"/>
      <c r="J222" s="157" t="s">
        <v>405</v>
      </c>
      <c r="K222" s="238" t="s">
        <v>403</v>
      </c>
      <c r="L222" s="156" t="s">
        <v>66</v>
      </c>
      <c r="M222" s="163" t="s">
        <v>125</v>
      </c>
      <c r="N222" s="163" t="s">
        <v>125</v>
      </c>
      <c r="O222" s="163" t="s">
        <v>125</v>
      </c>
      <c r="P222" s="267" t="s">
        <v>66</v>
      </c>
      <c r="Q222" s="268"/>
      <c r="S222" s="168"/>
      <c r="T222" s="168"/>
      <c r="U222" s="168"/>
      <c r="V222" s="168"/>
      <c r="W222" s="168"/>
      <c r="X222" s="168"/>
      <c r="Y222" s="168"/>
      <c r="Z222" s="168"/>
      <c r="AA222" s="168"/>
      <c r="AB222" s="168"/>
      <c r="AC222" s="168"/>
      <c r="AD222" s="168"/>
      <c r="AE222" s="168"/>
      <c r="AF222" s="168"/>
      <c r="AG222" s="168"/>
      <c r="AH222" s="168"/>
      <c r="AI222" s="168"/>
      <c r="AJ222" s="168"/>
      <c r="AK222" s="168"/>
      <c r="AL222" s="168"/>
      <c r="AM222" s="168"/>
      <c r="AN222" s="168"/>
      <c r="AO222" s="168"/>
      <c r="AP222" s="168"/>
      <c r="AQ222" s="168"/>
      <c r="AR222" s="168"/>
      <c r="AS222" s="168"/>
      <c r="AT222" s="168"/>
      <c r="AU222" s="168"/>
      <c r="AV222" s="168"/>
      <c r="AW222" s="168"/>
      <c r="AX222" s="168"/>
      <c r="AY222" s="168"/>
      <c r="AZ222" s="168"/>
    </row>
    <row r="223" spans="2:52" s="26" customFormat="1" ht="60" x14ac:dyDescent="0.25">
      <c r="B223" s="156" t="s">
        <v>320</v>
      </c>
      <c r="C223" s="157" t="s">
        <v>219</v>
      </c>
      <c r="D223" s="157" t="s">
        <v>228</v>
      </c>
      <c r="E223" s="157">
        <v>57307675</v>
      </c>
      <c r="F223" s="163" t="s">
        <v>189</v>
      </c>
      <c r="G223" s="157" t="s">
        <v>229</v>
      </c>
      <c r="H223" s="187">
        <v>39772</v>
      </c>
      <c r="I223" s="188">
        <v>116784</v>
      </c>
      <c r="J223" s="157" t="s">
        <v>222</v>
      </c>
      <c r="K223" s="88" t="s">
        <v>230</v>
      </c>
      <c r="L223" s="156" t="s">
        <v>66</v>
      </c>
      <c r="M223" s="163" t="s">
        <v>125</v>
      </c>
      <c r="N223" s="163" t="s">
        <v>125</v>
      </c>
      <c r="O223" s="163" t="s">
        <v>125</v>
      </c>
      <c r="P223" s="271" t="s">
        <v>66</v>
      </c>
      <c r="Q223" s="271"/>
      <c r="S223" s="168"/>
      <c r="T223" s="168"/>
      <c r="U223" s="168"/>
      <c r="V223" s="168"/>
      <c r="W223" s="168"/>
      <c r="X223" s="168"/>
      <c r="Y223" s="168"/>
      <c r="Z223" s="168"/>
      <c r="AA223" s="168"/>
      <c r="AB223" s="168"/>
      <c r="AC223" s="168"/>
      <c r="AD223" s="168"/>
      <c r="AE223" s="168"/>
      <c r="AF223" s="168"/>
      <c r="AG223" s="168"/>
      <c r="AH223" s="168"/>
      <c r="AI223" s="168"/>
      <c r="AJ223" s="168"/>
      <c r="AK223" s="168"/>
      <c r="AL223" s="168"/>
      <c r="AM223" s="168"/>
      <c r="AN223" s="168"/>
      <c r="AO223" s="168"/>
      <c r="AP223" s="168"/>
      <c r="AQ223" s="168"/>
      <c r="AR223" s="168"/>
      <c r="AS223" s="168"/>
      <c r="AT223" s="168"/>
      <c r="AU223" s="168"/>
      <c r="AV223" s="168"/>
      <c r="AW223" s="168"/>
      <c r="AX223" s="168"/>
      <c r="AY223" s="168"/>
      <c r="AZ223" s="168"/>
    </row>
    <row r="225" spans="2:52" s="198" customFormat="1" ht="15.75" x14ac:dyDescent="0.25">
      <c r="B225" s="200" t="s">
        <v>231</v>
      </c>
      <c r="C225" s="201"/>
      <c r="D225" s="201"/>
      <c r="E225" s="201"/>
      <c r="F225" s="202"/>
      <c r="G225" s="201"/>
      <c r="H225" s="203"/>
      <c r="I225" s="204"/>
      <c r="J225" s="201"/>
      <c r="K225" s="205"/>
      <c r="L225" s="205"/>
      <c r="M225" s="202"/>
      <c r="N225" s="202"/>
      <c r="O225" s="202"/>
      <c r="P225" s="272"/>
      <c r="Q225" s="272"/>
      <c r="S225" s="168"/>
      <c r="T225" s="168"/>
      <c r="U225" s="168"/>
      <c r="V225" s="168"/>
      <c r="W225" s="168"/>
      <c r="X225" s="168"/>
      <c r="Y225" s="168"/>
      <c r="Z225" s="168"/>
      <c r="AA225" s="168"/>
      <c r="AB225" s="168"/>
      <c r="AC225" s="168"/>
      <c r="AD225" s="168"/>
      <c r="AE225" s="168"/>
      <c r="AF225" s="168"/>
      <c r="AG225" s="168"/>
      <c r="AH225" s="168"/>
      <c r="AI225" s="168"/>
      <c r="AJ225" s="168"/>
      <c r="AK225" s="168"/>
      <c r="AL225" s="168"/>
      <c r="AM225" s="168"/>
      <c r="AN225" s="168"/>
      <c r="AO225" s="168"/>
      <c r="AP225" s="168"/>
      <c r="AQ225" s="168"/>
      <c r="AR225" s="168"/>
      <c r="AS225" s="168"/>
      <c r="AT225" s="168"/>
      <c r="AU225" s="168"/>
      <c r="AV225" s="168"/>
      <c r="AW225" s="168"/>
      <c r="AX225" s="168"/>
      <c r="AY225" s="168"/>
      <c r="AZ225" s="168"/>
    </row>
    <row r="226" spans="2:52" s="26" customFormat="1" ht="45" x14ac:dyDescent="0.25">
      <c r="B226" s="156" t="s">
        <v>319</v>
      </c>
      <c r="C226" s="157" t="s">
        <v>232</v>
      </c>
      <c r="D226" s="157" t="s">
        <v>233</v>
      </c>
      <c r="E226" s="163">
        <v>57463289</v>
      </c>
      <c r="F226" s="157" t="s">
        <v>234</v>
      </c>
      <c r="G226" s="157" t="s">
        <v>167</v>
      </c>
      <c r="H226" s="187">
        <v>39340</v>
      </c>
      <c r="I226" s="188" t="s">
        <v>152</v>
      </c>
      <c r="J226" s="189" t="s">
        <v>235</v>
      </c>
      <c r="K226" s="88" t="s">
        <v>236</v>
      </c>
      <c r="L226" s="188" t="s">
        <v>66</v>
      </c>
      <c r="M226" s="163" t="s">
        <v>125</v>
      </c>
      <c r="N226" s="163" t="s">
        <v>125</v>
      </c>
      <c r="O226" s="157" t="s">
        <v>125</v>
      </c>
      <c r="P226" s="271" t="s">
        <v>66</v>
      </c>
      <c r="Q226" s="271"/>
      <c r="S226" s="168"/>
      <c r="T226" s="168"/>
      <c r="U226" s="168"/>
      <c r="V226" s="168"/>
      <c r="W226" s="168"/>
      <c r="X226" s="168"/>
      <c r="Y226" s="168"/>
      <c r="Z226" s="168"/>
      <c r="AA226" s="168"/>
      <c r="AB226" s="168"/>
      <c r="AC226" s="168"/>
      <c r="AD226" s="168"/>
      <c r="AE226" s="168"/>
      <c r="AF226" s="168"/>
      <c r="AG226" s="168"/>
      <c r="AH226" s="168"/>
      <c r="AI226" s="168"/>
      <c r="AJ226" s="168"/>
      <c r="AK226" s="168"/>
      <c r="AL226" s="168"/>
      <c r="AM226" s="168"/>
      <c r="AN226" s="168"/>
      <c r="AO226" s="168"/>
      <c r="AP226" s="168"/>
      <c r="AQ226" s="168"/>
      <c r="AR226" s="168"/>
      <c r="AS226" s="168"/>
      <c r="AT226" s="168"/>
      <c r="AU226" s="168"/>
      <c r="AV226" s="168"/>
      <c r="AW226" s="168"/>
      <c r="AX226" s="168"/>
      <c r="AY226" s="168"/>
      <c r="AZ226" s="168"/>
    </row>
    <row r="227" spans="2:52" s="26" customFormat="1" x14ac:dyDescent="0.25">
      <c r="B227" s="156" t="s">
        <v>319</v>
      </c>
      <c r="C227" s="157" t="s">
        <v>232</v>
      </c>
      <c r="D227" s="157" t="s">
        <v>396</v>
      </c>
      <c r="E227" s="163">
        <v>57441784</v>
      </c>
      <c r="F227" s="157" t="s">
        <v>225</v>
      </c>
      <c r="G227" s="157" t="s">
        <v>226</v>
      </c>
      <c r="H227" s="187">
        <v>37589</v>
      </c>
      <c r="I227" s="188" t="s">
        <v>152</v>
      </c>
      <c r="J227" s="157" t="s">
        <v>177</v>
      </c>
      <c r="K227" s="157" t="s">
        <v>397</v>
      </c>
      <c r="L227" s="163" t="s">
        <v>66</v>
      </c>
      <c r="M227" s="163" t="s">
        <v>125</v>
      </c>
      <c r="N227" s="163" t="s">
        <v>125</v>
      </c>
      <c r="O227" s="157" t="s">
        <v>125</v>
      </c>
      <c r="P227" s="267" t="s">
        <v>66</v>
      </c>
      <c r="Q227" s="268"/>
    </row>
    <row r="228" spans="2:52" s="26" customFormat="1" ht="30" x14ac:dyDescent="0.25">
      <c r="B228" s="156" t="s">
        <v>319</v>
      </c>
      <c r="C228" s="157" t="s">
        <v>232</v>
      </c>
      <c r="D228" s="157" t="s">
        <v>398</v>
      </c>
      <c r="E228" s="163">
        <v>36665500</v>
      </c>
      <c r="F228" s="157" t="s">
        <v>399</v>
      </c>
      <c r="G228" s="157" t="s">
        <v>377</v>
      </c>
      <c r="H228" s="239">
        <v>36882</v>
      </c>
      <c r="I228" s="188"/>
      <c r="J228" s="157" t="s">
        <v>400</v>
      </c>
      <c r="K228" s="157" t="s">
        <v>401</v>
      </c>
      <c r="L228" s="163" t="s">
        <v>66</v>
      </c>
      <c r="M228" s="163" t="s">
        <v>125</v>
      </c>
      <c r="N228" s="163" t="s">
        <v>125</v>
      </c>
      <c r="O228" s="157" t="s">
        <v>125</v>
      </c>
      <c r="P228" s="267" t="s">
        <v>66</v>
      </c>
      <c r="Q228" s="268"/>
    </row>
    <row r="229" spans="2:52" s="26" customFormat="1" ht="60" x14ac:dyDescent="0.25">
      <c r="B229" s="156" t="s">
        <v>320</v>
      </c>
      <c r="C229" s="157" t="s">
        <v>237</v>
      </c>
      <c r="D229" s="157" t="s">
        <v>238</v>
      </c>
      <c r="E229" s="157">
        <v>9876794</v>
      </c>
      <c r="F229" s="163" t="s">
        <v>166</v>
      </c>
      <c r="G229" s="157" t="s">
        <v>185</v>
      </c>
      <c r="H229" s="239">
        <v>39785</v>
      </c>
      <c r="I229" s="188">
        <v>131476</v>
      </c>
      <c r="J229" s="157" t="s">
        <v>222</v>
      </c>
      <c r="K229" s="88" t="s">
        <v>239</v>
      </c>
      <c r="L229" s="156" t="s">
        <v>66</v>
      </c>
      <c r="M229" s="163" t="s">
        <v>125</v>
      </c>
      <c r="N229" s="163" t="s">
        <v>125</v>
      </c>
      <c r="O229" s="163" t="s">
        <v>125</v>
      </c>
      <c r="P229" s="271" t="s">
        <v>66</v>
      </c>
      <c r="Q229" s="271"/>
    </row>
    <row r="230" spans="2:52" s="26" customFormat="1" ht="60" x14ac:dyDescent="0.25">
      <c r="B230" s="156" t="s">
        <v>320</v>
      </c>
      <c r="C230" s="157" t="s">
        <v>237</v>
      </c>
      <c r="D230" s="157" t="s">
        <v>240</v>
      </c>
      <c r="E230" s="157">
        <v>36727120</v>
      </c>
      <c r="F230" s="163" t="s">
        <v>189</v>
      </c>
      <c r="G230" s="157" t="s">
        <v>226</v>
      </c>
      <c r="H230" s="239">
        <v>38442</v>
      </c>
      <c r="I230" s="188"/>
      <c r="J230" s="157" t="s">
        <v>241</v>
      </c>
      <c r="K230" s="88" t="s">
        <v>242</v>
      </c>
      <c r="L230" s="156" t="s">
        <v>66</v>
      </c>
      <c r="M230" s="163" t="s">
        <v>125</v>
      </c>
      <c r="N230" s="163" t="s">
        <v>125</v>
      </c>
      <c r="O230" s="163" t="s">
        <v>125</v>
      </c>
      <c r="P230" s="271" t="s">
        <v>66</v>
      </c>
      <c r="Q230" s="271"/>
    </row>
    <row r="231" spans="2:52" s="26" customFormat="1" ht="60" x14ac:dyDescent="0.25">
      <c r="B231" s="156" t="s">
        <v>320</v>
      </c>
      <c r="C231" s="157" t="s">
        <v>237</v>
      </c>
      <c r="D231" s="157" t="s">
        <v>243</v>
      </c>
      <c r="E231" s="157">
        <v>57309647</v>
      </c>
      <c r="F231" s="163" t="s">
        <v>244</v>
      </c>
      <c r="G231" s="157" t="s">
        <v>185</v>
      </c>
      <c r="H231" s="239">
        <v>40151</v>
      </c>
      <c r="I231" s="188"/>
      <c r="J231" s="157" t="s">
        <v>222</v>
      </c>
      <c r="K231" s="88" t="s">
        <v>245</v>
      </c>
      <c r="L231" s="88" t="s">
        <v>66</v>
      </c>
      <c r="M231" s="163" t="s">
        <v>125</v>
      </c>
      <c r="N231" s="163" t="s">
        <v>125</v>
      </c>
      <c r="O231" s="163" t="s">
        <v>125</v>
      </c>
      <c r="P231" s="271" t="s">
        <v>66</v>
      </c>
      <c r="Q231" s="271"/>
    </row>
    <row r="232" spans="2:52" s="26" customFormat="1" ht="30" x14ac:dyDescent="0.25">
      <c r="B232" s="156" t="s">
        <v>320</v>
      </c>
      <c r="C232" s="157" t="s">
        <v>237</v>
      </c>
      <c r="D232" s="157" t="s">
        <v>402</v>
      </c>
      <c r="E232" s="157">
        <v>39047723</v>
      </c>
      <c r="F232" s="163" t="s">
        <v>189</v>
      </c>
      <c r="G232" s="157" t="s">
        <v>377</v>
      </c>
      <c r="H232" s="239">
        <v>38703</v>
      </c>
      <c r="I232" s="188">
        <v>107932</v>
      </c>
      <c r="J232" s="157" t="s">
        <v>405</v>
      </c>
      <c r="K232" s="238" t="s">
        <v>403</v>
      </c>
      <c r="L232" s="88" t="s">
        <v>66</v>
      </c>
      <c r="M232" s="163" t="s">
        <v>125</v>
      </c>
      <c r="N232" s="163" t="s">
        <v>125</v>
      </c>
      <c r="O232" s="163" t="s">
        <v>125</v>
      </c>
      <c r="P232" s="267" t="s">
        <v>66</v>
      </c>
      <c r="Q232" s="268"/>
    </row>
    <row r="233" spans="2:52" s="26" customFormat="1" ht="60" x14ac:dyDescent="0.25">
      <c r="B233" s="156" t="s">
        <v>320</v>
      </c>
      <c r="C233" s="157" t="s">
        <v>237</v>
      </c>
      <c r="D233" s="157" t="s">
        <v>246</v>
      </c>
      <c r="E233" s="157">
        <v>57300693</v>
      </c>
      <c r="F233" s="163" t="s">
        <v>193</v>
      </c>
      <c r="G233" s="157" t="s">
        <v>247</v>
      </c>
      <c r="H233" s="239">
        <v>33955</v>
      </c>
      <c r="I233" s="188" t="s">
        <v>248</v>
      </c>
      <c r="J233" s="157" t="s">
        <v>249</v>
      </c>
      <c r="K233" s="88" t="s">
        <v>250</v>
      </c>
      <c r="L233" s="88" t="s">
        <v>66</v>
      </c>
      <c r="M233" s="163" t="s">
        <v>125</v>
      </c>
      <c r="N233" s="163" t="s">
        <v>125</v>
      </c>
      <c r="O233" s="163" t="s">
        <v>125</v>
      </c>
      <c r="P233" s="271" t="s">
        <v>66</v>
      </c>
      <c r="Q233" s="271"/>
    </row>
    <row r="234" spans="2:52" s="26" customFormat="1" ht="30" x14ac:dyDescent="0.25">
      <c r="B234" s="156" t="s">
        <v>320</v>
      </c>
      <c r="C234" s="157" t="s">
        <v>237</v>
      </c>
      <c r="D234" s="157" t="s">
        <v>251</v>
      </c>
      <c r="E234" s="240">
        <v>39046841</v>
      </c>
      <c r="F234" s="163" t="s">
        <v>189</v>
      </c>
      <c r="G234" s="157" t="s">
        <v>167</v>
      </c>
      <c r="H234" s="239">
        <v>39718</v>
      </c>
      <c r="I234" s="188"/>
      <c r="J234" s="157" t="s">
        <v>252</v>
      </c>
      <c r="K234" s="88" t="s">
        <v>253</v>
      </c>
      <c r="L234" s="88" t="s">
        <v>66</v>
      </c>
      <c r="M234" s="163" t="s">
        <v>125</v>
      </c>
      <c r="N234" s="163" t="s">
        <v>125</v>
      </c>
      <c r="O234" s="163" t="s">
        <v>125</v>
      </c>
      <c r="P234" s="271" t="s">
        <v>66</v>
      </c>
      <c r="Q234" s="271"/>
    </row>
    <row r="235" spans="2:52" s="198" customFormat="1" ht="15.75" x14ac:dyDescent="0.25">
      <c r="B235" s="200" t="s">
        <v>254</v>
      </c>
      <c r="C235" s="201"/>
      <c r="D235" s="201"/>
      <c r="E235" s="201"/>
      <c r="F235" s="202"/>
      <c r="G235" s="201"/>
      <c r="H235" s="231"/>
      <c r="I235" s="204"/>
      <c r="J235" s="201"/>
      <c r="K235" s="205"/>
      <c r="L235" s="205"/>
      <c r="M235" s="202"/>
      <c r="N235" s="211"/>
      <c r="O235" s="202"/>
      <c r="P235" s="272"/>
      <c r="Q235" s="272"/>
    </row>
    <row r="236" spans="2:52" s="26" customFormat="1" ht="45" x14ac:dyDescent="0.25">
      <c r="B236" s="241" t="s">
        <v>319</v>
      </c>
      <c r="C236" s="157" t="s">
        <v>255</v>
      </c>
      <c r="D236" s="157" t="s">
        <v>256</v>
      </c>
      <c r="E236" s="157">
        <v>57291320</v>
      </c>
      <c r="F236" s="163" t="s">
        <v>166</v>
      </c>
      <c r="G236" s="157" t="s">
        <v>226</v>
      </c>
      <c r="H236" s="239">
        <v>38912</v>
      </c>
      <c r="I236" s="188"/>
      <c r="J236" s="157" t="s">
        <v>420</v>
      </c>
      <c r="K236" s="157" t="s">
        <v>421</v>
      </c>
      <c r="L236" s="157" t="s">
        <v>66</v>
      </c>
      <c r="M236" s="163" t="s">
        <v>125</v>
      </c>
      <c r="N236" s="163" t="s">
        <v>125</v>
      </c>
      <c r="O236" s="163" t="s">
        <v>125</v>
      </c>
      <c r="P236" s="271" t="s">
        <v>66</v>
      </c>
      <c r="Q236" s="271"/>
    </row>
    <row r="237" spans="2:52" s="26" customFormat="1" ht="30" x14ac:dyDescent="0.25">
      <c r="B237" s="241" t="s">
        <v>320</v>
      </c>
      <c r="C237" s="157" t="s">
        <v>255</v>
      </c>
      <c r="D237" s="157" t="s">
        <v>422</v>
      </c>
      <c r="E237" s="157">
        <v>57462289</v>
      </c>
      <c r="F237" s="157" t="s">
        <v>189</v>
      </c>
      <c r="G237" s="157" t="s">
        <v>377</v>
      </c>
      <c r="H237" s="239">
        <v>39802</v>
      </c>
      <c r="I237" s="188"/>
      <c r="J237" s="157" t="s">
        <v>423</v>
      </c>
      <c r="K237" s="157" t="s">
        <v>424</v>
      </c>
      <c r="L237" s="157" t="s">
        <v>66</v>
      </c>
      <c r="M237" s="163" t="s">
        <v>125</v>
      </c>
      <c r="N237" s="163" t="s">
        <v>125</v>
      </c>
      <c r="O237" s="163" t="s">
        <v>125</v>
      </c>
      <c r="P237" s="267" t="s">
        <v>66</v>
      </c>
      <c r="Q237" s="268"/>
    </row>
    <row r="238" spans="2:52" s="198" customFormat="1" ht="15.75" x14ac:dyDescent="0.25">
      <c r="B238" s="200" t="s">
        <v>321</v>
      </c>
      <c r="C238" s="201"/>
      <c r="D238" s="201"/>
      <c r="E238" s="201"/>
      <c r="F238" s="202"/>
      <c r="G238" s="201"/>
      <c r="H238" s="203"/>
      <c r="I238" s="204"/>
      <c r="J238" s="201"/>
      <c r="K238" s="205"/>
      <c r="L238" s="205"/>
      <c r="M238" s="202"/>
      <c r="N238" s="211"/>
      <c r="O238" s="202"/>
      <c r="P238" s="316"/>
      <c r="Q238" s="317"/>
    </row>
    <row r="239" spans="2:52" s="26" customFormat="1" ht="30" x14ac:dyDescent="0.25">
      <c r="B239" s="156" t="s">
        <v>319</v>
      </c>
      <c r="C239" s="157" t="s">
        <v>257</v>
      </c>
      <c r="D239" s="157" t="s">
        <v>406</v>
      </c>
      <c r="E239" s="157">
        <v>85490235</v>
      </c>
      <c r="F239" s="157" t="s">
        <v>407</v>
      </c>
      <c r="G239" s="157" t="s">
        <v>408</v>
      </c>
      <c r="H239" s="187">
        <v>39899</v>
      </c>
      <c r="I239" s="188"/>
      <c r="J239" s="157" t="s">
        <v>409</v>
      </c>
      <c r="K239" s="88" t="s">
        <v>410</v>
      </c>
      <c r="L239" s="88" t="s">
        <v>66</v>
      </c>
      <c r="M239" s="163" t="s">
        <v>125</v>
      </c>
      <c r="N239" s="163" t="s">
        <v>125</v>
      </c>
      <c r="O239" s="163" t="s">
        <v>125</v>
      </c>
      <c r="P239" s="267" t="s">
        <v>66</v>
      </c>
      <c r="Q239" s="268"/>
    </row>
    <row r="240" spans="2:52" s="26" customFormat="1" ht="30" x14ac:dyDescent="0.25">
      <c r="B240" s="156" t="s">
        <v>319</v>
      </c>
      <c r="C240" s="157" t="s">
        <v>257</v>
      </c>
      <c r="D240" s="157" t="s">
        <v>258</v>
      </c>
      <c r="E240" s="157">
        <v>39046376</v>
      </c>
      <c r="F240" s="163" t="s">
        <v>166</v>
      </c>
      <c r="G240" s="157" t="s">
        <v>167</v>
      </c>
      <c r="H240" s="187">
        <v>39340</v>
      </c>
      <c r="I240" s="188">
        <v>120456</v>
      </c>
      <c r="J240" s="157" t="s">
        <v>177</v>
      </c>
      <c r="K240" s="88" t="s">
        <v>259</v>
      </c>
      <c r="L240" s="88" t="s">
        <v>66</v>
      </c>
      <c r="M240" s="163" t="s">
        <v>125</v>
      </c>
      <c r="N240" s="163" t="s">
        <v>125</v>
      </c>
      <c r="O240" s="163" t="s">
        <v>125</v>
      </c>
      <c r="P240" s="271" t="s">
        <v>66</v>
      </c>
      <c r="Q240" s="271"/>
    </row>
    <row r="241" spans="2:17" s="26" customFormat="1" ht="30" x14ac:dyDescent="0.25">
      <c r="B241" s="156" t="s">
        <v>320</v>
      </c>
      <c r="C241" s="157" t="s">
        <v>260</v>
      </c>
      <c r="D241" s="157" t="s">
        <v>411</v>
      </c>
      <c r="E241" s="157">
        <v>39048801</v>
      </c>
      <c r="F241" s="163" t="s">
        <v>166</v>
      </c>
      <c r="G241" s="157" t="s">
        <v>412</v>
      </c>
      <c r="H241" s="187">
        <v>41810</v>
      </c>
      <c r="I241" s="188">
        <v>144013</v>
      </c>
      <c r="J241" s="157" t="s">
        <v>400</v>
      </c>
      <c r="K241" s="88" t="s">
        <v>413</v>
      </c>
      <c r="L241" s="88" t="s">
        <v>66</v>
      </c>
      <c r="M241" s="163" t="s">
        <v>125</v>
      </c>
      <c r="N241" s="163" t="s">
        <v>125</v>
      </c>
      <c r="O241" s="163" t="s">
        <v>125</v>
      </c>
      <c r="P241" s="267" t="s">
        <v>66</v>
      </c>
      <c r="Q241" s="268"/>
    </row>
    <row r="242" spans="2:17" s="26" customFormat="1" ht="30" x14ac:dyDescent="0.25">
      <c r="B242" s="156" t="s">
        <v>320</v>
      </c>
      <c r="C242" s="157" t="s">
        <v>260</v>
      </c>
      <c r="D242" s="157" t="s">
        <v>261</v>
      </c>
      <c r="E242" s="157">
        <v>57444131</v>
      </c>
      <c r="F242" s="163" t="s">
        <v>193</v>
      </c>
      <c r="G242" s="157" t="s">
        <v>262</v>
      </c>
      <c r="H242" s="187">
        <v>36364</v>
      </c>
      <c r="I242" s="188"/>
      <c r="J242" s="157" t="s">
        <v>263</v>
      </c>
      <c r="K242" s="88" t="s">
        <v>264</v>
      </c>
      <c r="L242" s="88" t="s">
        <v>66</v>
      </c>
      <c r="M242" s="163" t="s">
        <v>125</v>
      </c>
      <c r="N242" s="163" t="s">
        <v>125</v>
      </c>
      <c r="O242" s="163" t="s">
        <v>125</v>
      </c>
      <c r="P242" s="271" t="s">
        <v>66</v>
      </c>
      <c r="Q242" s="271"/>
    </row>
    <row r="243" spans="2:17" s="26" customFormat="1" ht="30" x14ac:dyDescent="0.25">
      <c r="B243" s="156" t="s">
        <v>320</v>
      </c>
      <c r="C243" s="157" t="s">
        <v>260</v>
      </c>
      <c r="D243" s="157" t="s">
        <v>414</v>
      </c>
      <c r="E243" s="157">
        <v>36722319</v>
      </c>
      <c r="F243" s="163" t="s">
        <v>189</v>
      </c>
      <c r="G243" s="157" t="s">
        <v>415</v>
      </c>
      <c r="H243" s="187">
        <v>36728</v>
      </c>
      <c r="I243" s="188"/>
      <c r="J243" s="157" t="s">
        <v>416</v>
      </c>
      <c r="K243" s="190" t="s">
        <v>417</v>
      </c>
      <c r="L243" s="88" t="s">
        <v>66</v>
      </c>
      <c r="M243" s="163" t="s">
        <v>125</v>
      </c>
      <c r="N243" s="163" t="s">
        <v>125</v>
      </c>
      <c r="O243" s="163" t="s">
        <v>125</v>
      </c>
      <c r="P243" s="267" t="s">
        <v>66</v>
      </c>
      <c r="Q243" s="268"/>
    </row>
    <row r="244" spans="2:17" s="26" customFormat="1" ht="30" x14ac:dyDescent="0.25">
      <c r="B244" s="156" t="s">
        <v>320</v>
      </c>
      <c r="C244" s="157" t="s">
        <v>260</v>
      </c>
      <c r="D244" s="157" t="s">
        <v>418</v>
      </c>
      <c r="E244" s="157">
        <v>1082898332</v>
      </c>
      <c r="F244" s="163" t="s">
        <v>189</v>
      </c>
      <c r="G244" s="157" t="s">
        <v>377</v>
      </c>
      <c r="H244" s="187">
        <v>41033</v>
      </c>
      <c r="I244" s="188">
        <v>132259</v>
      </c>
      <c r="J244" s="157" t="s">
        <v>400</v>
      </c>
      <c r="K244" s="88" t="s">
        <v>419</v>
      </c>
      <c r="L244" s="88" t="s">
        <v>66</v>
      </c>
      <c r="M244" s="163" t="s">
        <v>125</v>
      </c>
      <c r="N244" s="163" t="s">
        <v>125</v>
      </c>
      <c r="O244" s="163" t="s">
        <v>125</v>
      </c>
      <c r="P244" s="267" t="s">
        <v>66</v>
      </c>
      <c r="Q244" s="268"/>
    </row>
    <row r="245" spans="2:17" ht="14.25" customHeight="1" x14ac:dyDescent="0.25">
      <c r="B245" s="185"/>
      <c r="C245" s="193"/>
      <c r="D245" s="193"/>
      <c r="E245" s="193"/>
      <c r="F245" s="36"/>
      <c r="G245" s="193"/>
      <c r="H245" s="194"/>
      <c r="I245" s="195"/>
      <c r="J245" s="193"/>
      <c r="K245" s="186"/>
      <c r="L245" s="186"/>
      <c r="M245" s="36"/>
      <c r="N245" s="168"/>
      <c r="O245" s="36"/>
      <c r="P245" s="196"/>
      <c r="Q245" s="196"/>
    </row>
    <row r="246" spans="2:17" x14ac:dyDescent="0.25">
      <c r="B246" s="185"/>
      <c r="C246" s="193"/>
      <c r="D246" s="193"/>
      <c r="E246" s="193"/>
      <c r="F246" s="36"/>
      <c r="G246" s="193"/>
      <c r="H246" s="194"/>
      <c r="I246" s="195"/>
      <c r="J246" s="193"/>
      <c r="K246" s="186"/>
      <c r="L246" s="186"/>
      <c r="M246" s="36"/>
      <c r="N246" s="168"/>
      <c r="O246" s="36"/>
      <c r="P246" s="196"/>
      <c r="Q246" s="196"/>
    </row>
    <row r="247" spans="2:17" ht="15.75" thickBot="1" x14ac:dyDescent="0.3"/>
    <row r="248" spans="2:17" ht="27" thickBot="1" x14ac:dyDescent="0.3">
      <c r="B248" s="301" t="s">
        <v>42</v>
      </c>
      <c r="C248" s="302"/>
      <c r="D248" s="302"/>
      <c r="E248" s="302"/>
      <c r="F248" s="302"/>
      <c r="G248" s="302"/>
      <c r="H248" s="302"/>
      <c r="I248" s="302"/>
      <c r="J248" s="302"/>
      <c r="K248" s="302"/>
      <c r="L248" s="302"/>
      <c r="M248" s="302"/>
      <c r="N248" s="303"/>
    </row>
    <row r="250" spans="2:17" ht="21" x14ac:dyDescent="0.25">
      <c r="B250" s="224" t="s">
        <v>148</v>
      </c>
    </row>
    <row r="251" spans="2:17" ht="46.15" customHeight="1" x14ac:dyDescent="0.25">
      <c r="B251" s="59" t="s">
        <v>31</v>
      </c>
      <c r="C251" s="59" t="s">
        <v>43</v>
      </c>
      <c r="D251" s="281" t="s">
        <v>2</v>
      </c>
      <c r="E251" s="283"/>
    </row>
    <row r="252" spans="2:17" ht="46.9" customHeight="1" x14ac:dyDescent="0.25">
      <c r="B252" s="60" t="s">
        <v>114</v>
      </c>
      <c r="C252" s="161" t="s">
        <v>125</v>
      </c>
      <c r="D252" s="295" t="s">
        <v>66</v>
      </c>
      <c r="E252" s="295"/>
    </row>
    <row r="253" spans="2:17" ht="20.25" customHeight="1" x14ac:dyDescent="0.25">
      <c r="B253" s="184"/>
      <c r="C253" s="169"/>
      <c r="D253" s="169"/>
      <c r="E253" s="169"/>
    </row>
    <row r="254" spans="2:17" ht="20.25" customHeight="1" x14ac:dyDescent="0.25">
      <c r="B254" s="184"/>
      <c r="C254" s="169"/>
      <c r="D254" s="169"/>
      <c r="E254" s="169"/>
    </row>
    <row r="255" spans="2:17" ht="20.25" customHeight="1" x14ac:dyDescent="0.25">
      <c r="B255" s="225" t="s">
        <v>149</v>
      </c>
      <c r="C255" s="169"/>
      <c r="D255" s="169"/>
      <c r="E255" s="169"/>
    </row>
    <row r="256" spans="2:17" ht="36" customHeight="1" x14ac:dyDescent="0.25">
      <c r="B256" s="59" t="s">
        <v>31</v>
      </c>
      <c r="C256" s="59" t="s">
        <v>43</v>
      </c>
      <c r="D256" s="281" t="s">
        <v>2</v>
      </c>
      <c r="E256" s="283"/>
    </row>
    <row r="257" spans="1:26" ht="20.25" customHeight="1" x14ac:dyDescent="0.25">
      <c r="B257" s="60" t="s">
        <v>114</v>
      </c>
      <c r="C257" s="229" t="s">
        <v>125</v>
      </c>
      <c r="D257" s="295" t="s">
        <v>66</v>
      </c>
      <c r="E257" s="295"/>
    </row>
    <row r="258" spans="1:26" ht="20.25" customHeight="1" x14ac:dyDescent="0.25">
      <c r="B258" s="184"/>
      <c r="C258" s="169"/>
      <c r="D258" s="169"/>
      <c r="E258" s="169"/>
    </row>
    <row r="259" spans="1:26" ht="20.25" customHeight="1" x14ac:dyDescent="0.25">
      <c r="B259" s="225" t="s">
        <v>150</v>
      </c>
      <c r="C259" s="169"/>
      <c r="D259" s="169"/>
      <c r="E259" s="169"/>
    </row>
    <row r="260" spans="1:26" ht="35.25" customHeight="1" x14ac:dyDescent="0.25">
      <c r="B260" s="59" t="s">
        <v>31</v>
      </c>
      <c r="C260" s="59" t="s">
        <v>43</v>
      </c>
      <c r="D260" s="281" t="s">
        <v>2</v>
      </c>
      <c r="E260" s="283"/>
    </row>
    <row r="261" spans="1:26" ht="16.5" customHeight="1" x14ac:dyDescent="0.25">
      <c r="B261" s="60" t="s">
        <v>114</v>
      </c>
      <c r="C261" s="229" t="s">
        <v>125</v>
      </c>
      <c r="D261" s="295" t="s">
        <v>66</v>
      </c>
      <c r="E261" s="295"/>
    </row>
    <row r="262" spans="1:26" ht="25.5" customHeight="1" x14ac:dyDescent="0.25">
      <c r="B262" s="184"/>
      <c r="C262" s="8"/>
      <c r="D262" s="169"/>
      <c r="E262" s="169"/>
    </row>
    <row r="264" spans="1:26" ht="26.25" x14ac:dyDescent="0.25">
      <c r="B264" s="299" t="s">
        <v>60</v>
      </c>
      <c r="C264" s="300"/>
      <c r="D264" s="300"/>
      <c r="E264" s="300"/>
      <c r="F264" s="300"/>
      <c r="G264" s="300"/>
      <c r="H264" s="300"/>
      <c r="I264" s="300"/>
      <c r="J264" s="300"/>
      <c r="K264" s="300"/>
      <c r="L264" s="300"/>
      <c r="M264" s="300"/>
      <c r="N264" s="300"/>
      <c r="O264" s="300"/>
      <c r="P264" s="300"/>
    </row>
    <row r="266" spans="1:26" ht="15.75" thickBot="1" x14ac:dyDescent="0.3"/>
    <row r="267" spans="1:26" ht="27" thickBot="1" x14ac:dyDescent="0.3">
      <c r="B267" s="301" t="s">
        <v>50</v>
      </c>
      <c r="C267" s="302"/>
      <c r="D267" s="302"/>
      <c r="E267" s="302"/>
      <c r="F267" s="302"/>
      <c r="G267" s="302"/>
      <c r="H267" s="302"/>
      <c r="I267" s="302"/>
      <c r="J267" s="302"/>
      <c r="K267" s="302"/>
      <c r="L267" s="302"/>
      <c r="M267" s="302"/>
      <c r="N267" s="303"/>
    </row>
    <row r="269" spans="1:26" ht="21.75" thickBot="1" x14ac:dyDescent="0.3">
      <c r="B269" s="226" t="s">
        <v>148</v>
      </c>
      <c r="M269" s="56"/>
      <c r="N269" s="56"/>
    </row>
    <row r="270" spans="1:26" s="97" customFormat="1" ht="109.5" customHeight="1" x14ac:dyDescent="0.25">
      <c r="B270" s="108" t="s">
        <v>133</v>
      </c>
      <c r="C270" s="108" t="s">
        <v>134</v>
      </c>
      <c r="D270" s="108" t="s">
        <v>135</v>
      </c>
      <c r="E270" s="108" t="s">
        <v>41</v>
      </c>
      <c r="F270" s="108" t="s">
        <v>20</v>
      </c>
      <c r="G270" s="108" t="s">
        <v>103</v>
      </c>
      <c r="H270" s="108" t="s">
        <v>16</v>
      </c>
      <c r="I270" s="108" t="s">
        <v>9</v>
      </c>
      <c r="J270" s="108" t="s">
        <v>29</v>
      </c>
      <c r="K270" s="108" t="s">
        <v>57</v>
      </c>
      <c r="L270" s="108" t="s">
        <v>18</v>
      </c>
      <c r="M270" s="93" t="s">
        <v>24</v>
      </c>
      <c r="N270" s="108" t="s">
        <v>136</v>
      </c>
      <c r="O270" s="108" t="s">
        <v>34</v>
      </c>
      <c r="P270" s="109" t="s">
        <v>10</v>
      </c>
      <c r="Q270" s="109" t="s">
        <v>17</v>
      </c>
    </row>
    <row r="271" spans="1:26" s="103" customFormat="1" ht="60" x14ac:dyDescent="0.25">
      <c r="A271" s="40">
        <v>1</v>
      </c>
      <c r="B271" s="104" t="s">
        <v>310</v>
      </c>
      <c r="C271" s="104" t="s">
        <v>147</v>
      </c>
      <c r="D271" s="104" t="s">
        <v>151</v>
      </c>
      <c r="E271" s="181">
        <v>34</v>
      </c>
      <c r="F271" s="100" t="s">
        <v>125</v>
      </c>
      <c r="G271" s="146" t="s">
        <v>152</v>
      </c>
      <c r="H271" s="107">
        <v>40557</v>
      </c>
      <c r="I271" s="101">
        <v>40908</v>
      </c>
      <c r="J271" s="101" t="s">
        <v>126</v>
      </c>
      <c r="K271" s="181">
        <v>11</v>
      </c>
      <c r="L271" s="181">
        <v>0</v>
      </c>
      <c r="M271" s="181">
        <v>2580</v>
      </c>
      <c r="N271" s="92" t="s">
        <v>152</v>
      </c>
      <c r="O271" s="24">
        <v>1468103280</v>
      </c>
      <c r="P271" s="24">
        <v>76</v>
      </c>
      <c r="Q271" s="147"/>
      <c r="R271" s="102"/>
      <c r="S271" s="102"/>
      <c r="T271" s="102"/>
      <c r="U271" s="102"/>
      <c r="V271" s="102"/>
      <c r="W271" s="102"/>
      <c r="X271" s="102"/>
      <c r="Y271" s="102"/>
      <c r="Z271" s="102"/>
    </row>
    <row r="272" spans="1:26" s="103" customFormat="1" ht="60" x14ac:dyDescent="0.25">
      <c r="A272" s="40">
        <f>+A271+1</f>
        <v>2</v>
      </c>
      <c r="B272" s="104" t="s">
        <v>310</v>
      </c>
      <c r="C272" s="104" t="s">
        <v>147</v>
      </c>
      <c r="D272" s="104" t="s">
        <v>151</v>
      </c>
      <c r="E272" s="181">
        <v>52</v>
      </c>
      <c r="F272" s="100" t="s">
        <v>125</v>
      </c>
      <c r="G272" s="146" t="s">
        <v>152</v>
      </c>
      <c r="H272" s="107">
        <v>40921</v>
      </c>
      <c r="I272" s="101">
        <v>41273</v>
      </c>
      <c r="J272" s="101" t="s">
        <v>126</v>
      </c>
      <c r="K272" s="181">
        <v>11</v>
      </c>
      <c r="L272" s="181">
        <v>0</v>
      </c>
      <c r="M272" s="181">
        <v>2580</v>
      </c>
      <c r="N272" s="92" t="s">
        <v>152</v>
      </c>
      <c r="O272" s="24">
        <v>1374713654</v>
      </c>
      <c r="P272" s="24">
        <v>77</v>
      </c>
      <c r="Q272" s="147"/>
      <c r="R272" s="102"/>
      <c r="S272" s="102"/>
      <c r="T272" s="102"/>
      <c r="U272" s="102"/>
      <c r="V272" s="102"/>
      <c r="W272" s="102"/>
      <c r="X272" s="102"/>
      <c r="Y272" s="102"/>
      <c r="Z272" s="102"/>
    </row>
    <row r="273" spans="1:17" s="103" customFormat="1" x14ac:dyDescent="0.25">
      <c r="A273" s="40"/>
      <c r="B273" s="42" t="s">
        <v>15</v>
      </c>
      <c r="C273" s="105"/>
      <c r="D273" s="104"/>
      <c r="E273" s="99"/>
      <c r="F273" s="100"/>
      <c r="G273" s="100"/>
      <c r="H273" s="100"/>
      <c r="I273" s="101"/>
      <c r="J273" s="101"/>
      <c r="K273" s="106">
        <f>SUM(K271:K272)</f>
        <v>22</v>
      </c>
      <c r="L273" s="106">
        <f>SUM(L271:L272)</f>
        <v>0</v>
      </c>
      <c r="M273" s="182">
        <f>SUM(M271:M272)</f>
        <v>5160</v>
      </c>
      <c r="N273" s="106">
        <f>SUM(N271:N272)</f>
        <v>0</v>
      </c>
      <c r="O273" s="24"/>
      <c r="P273" s="24"/>
      <c r="Q273" s="148"/>
    </row>
    <row r="274" spans="1:17" s="103" customFormat="1" x14ac:dyDescent="0.25">
      <c r="A274" s="170"/>
      <c r="B274" s="171"/>
      <c r="C274" s="172"/>
      <c r="D274" s="173"/>
      <c r="E274" s="174"/>
      <c r="F274" s="175"/>
      <c r="G274" s="175"/>
      <c r="H274" s="175"/>
      <c r="I274" s="176"/>
      <c r="J274" s="176"/>
      <c r="K274" s="177"/>
      <c r="L274" s="177"/>
      <c r="M274" s="178"/>
      <c r="N274" s="177"/>
      <c r="O274" s="179"/>
      <c r="P274" s="179"/>
      <c r="Q274" s="180"/>
    </row>
    <row r="275" spans="1:17" s="103" customFormat="1" ht="21.75" thickBot="1" x14ac:dyDescent="0.3">
      <c r="A275" s="170"/>
      <c r="B275" s="227" t="s">
        <v>149</v>
      </c>
      <c r="C275" s="172"/>
      <c r="D275" s="173"/>
      <c r="E275" s="174"/>
      <c r="F275" s="175"/>
      <c r="G275" s="175"/>
      <c r="H275" s="175"/>
      <c r="I275" s="176"/>
      <c r="J275" s="176"/>
      <c r="K275" s="177"/>
      <c r="L275" s="177"/>
      <c r="M275" s="178"/>
      <c r="N275" s="177"/>
      <c r="O275" s="179"/>
      <c r="P275" s="179"/>
      <c r="Q275" s="180"/>
    </row>
    <row r="276" spans="1:17" s="103" customFormat="1" ht="60" x14ac:dyDescent="0.25">
      <c r="A276" s="170"/>
      <c r="B276" s="108" t="s">
        <v>133</v>
      </c>
      <c r="C276" s="108" t="s">
        <v>134</v>
      </c>
      <c r="D276" s="108" t="s">
        <v>135</v>
      </c>
      <c r="E276" s="108" t="s">
        <v>41</v>
      </c>
      <c r="F276" s="108" t="s">
        <v>20</v>
      </c>
      <c r="G276" s="108" t="s">
        <v>103</v>
      </c>
      <c r="H276" s="108" t="s">
        <v>16</v>
      </c>
      <c r="I276" s="108" t="s">
        <v>9</v>
      </c>
      <c r="J276" s="108" t="s">
        <v>29</v>
      </c>
      <c r="K276" s="108" t="s">
        <v>57</v>
      </c>
      <c r="L276" s="108" t="s">
        <v>18</v>
      </c>
      <c r="M276" s="93" t="s">
        <v>24</v>
      </c>
      <c r="N276" s="108" t="s">
        <v>136</v>
      </c>
      <c r="O276" s="108" t="s">
        <v>34</v>
      </c>
      <c r="P276" s="160" t="s">
        <v>10</v>
      </c>
      <c r="Q276" s="160" t="s">
        <v>17</v>
      </c>
    </row>
    <row r="277" spans="1:17" s="103" customFormat="1" ht="60" x14ac:dyDescent="0.25">
      <c r="A277" s="170"/>
      <c r="B277" s="104" t="s">
        <v>147</v>
      </c>
      <c r="C277" s="104" t="s">
        <v>147</v>
      </c>
      <c r="D277" s="104" t="s">
        <v>151</v>
      </c>
      <c r="E277" s="181">
        <v>94</v>
      </c>
      <c r="F277" s="181" t="s">
        <v>125</v>
      </c>
      <c r="G277" s="183" t="s">
        <v>152</v>
      </c>
      <c r="H277" s="107">
        <v>41663</v>
      </c>
      <c r="I277" s="107">
        <v>41973</v>
      </c>
      <c r="J277" s="101" t="s">
        <v>126</v>
      </c>
      <c r="K277" s="181">
        <v>8</v>
      </c>
      <c r="L277" s="181">
        <v>2</v>
      </c>
      <c r="M277" s="181">
        <v>638</v>
      </c>
      <c r="N277" s="92" t="s">
        <v>152</v>
      </c>
      <c r="O277" s="24">
        <v>619522270</v>
      </c>
      <c r="P277" s="24">
        <v>308</v>
      </c>
      <c r="Q277" s="147"/>
    </row>
    <row r="278" spans="1:17" s="103" customFormat="1" ht="60" x14ac:dyDescent="0.25">
      <c r="A278" s="170"/>
      <c r="B278" s="104" t="s">
        <v>147</v>
      </c>
      <c r="C278" s="104" t="s">
        <v>147</v>
      </c>
      <c r="D278" s="104" t="s">
        <v>151</v>
      </c>
      <c r="E278" s="181">
        <v>156</v>
      </c>
      <c r="F278" s="181" t="s">
        <v>125</v>
      </c>
      <c r="G278" s="183" t="s">
        <v>152</v>
      </c>
      <c r="H278" s="107">
        <v>40205</v>
      </c>
      <c r="I278" s="107">
        <v>40543</v>
      </c>
      <c r="J278" s="101" t="s">
        <v>126</v>
      </c>
      <c r="K278" s="181">
        <v>11</v>
      </c>
      <c r="L278" s="181"/>
      <c r="M278" s="181">
        <v>2580</v>
      </c>
      <c r="N278" s="92" t="s">
        <v>152</v>
      </c>
      <c r="O278" s="24">
        <v>1388958156</v>
      </c>
      <c r="P278" s="24">
        <v>309</v>
      </c>
      <c r="Q278" s="147"/>
    </row>
    <row r="279" spans="1:17" s="103" customFormat="1" x14ac:dyDescent="0.25">
      <c r="A279" s="170"/>
      <c r="B279" s="42" t="s">
        <v>15</v>
      </c>
      <c r="C279" s="105"/>
      <c r="D279" s="104"/>
      <c r="E279" s="99"/>
      <c r="F279" s="100"/>
      <c r="G279" s="100"/>
      <c r="H279" s="100"/>
      <c r="I279" s="101"/>
      <c r="J279" s="101"/>
      <c r="K279" s="106">
        <f>SUM(K277:K278)</f>
        <v>19</v>
      </c>
      <c r="L279" s="106">
        <f>SUM(L277:L278)</f>
        <v>2</v>
      </c>
      <c r="M279" s="182">
        <v>3218</v>
      </c>
      <c r="N279" s="106">
        <f>SUM(N277:N278)</f>
        <v>0</v>
      </c>
      <c r="O279" s="24"/>
      <c r="P279" s="24"/>
      <c r="Q279" s="148"/>
    </row>
    <row r="280" spans="1:17" s="103" customFormat="1" x14ac:dyDescent="0.25">
      <c r="A280" s="170"/>
      <c r="B280" s="171"/>
      <c r="C280" s="172"/>
      <c r="D280" s="173"/>
      <c r="E280" s="174"/>
      <c r="F280" s="175"/>
      <c r="G280" s="175"/>
      <c r="H280" s="175"/>
      <c r="I280" s="176"/>
      <c r="J280" s="176"/>
      <c r="K280" s="177"/>
      <c r="L280" s="177"/>
      <c r="M280" s="178"/>
      <c r="N280" s="177"/>
      <c r="O280" s="179"/>
      <c r="P280" s="179"/>
      <c r="Q280" s="180"/>
    </row>
    <row r="281" spans="1:17" s="103" customFormat="1" x14ac:dyDescent="0.25">
      <c r="A281" s="170"/>
      <c r="B281" s="171"/>
      <c r="C281" s="172"/>
      <c r="D281" s="173"/>
      <c r="E281" s="174"/>
      <c r="F281" s="175"/>
      <c r="G281" s="175"/>
      <c r="H281" s="175"/>
      <c r="I281" s="176"/>
      <c r="J281" s="176"/>
      <c r="K281" s="177"/>
      <c r="L281" s="177"/>
      <c r="M281" s="178"/>
      <c r="N281" s="177"/>
      <c r="O281" s="179"/>
      <c r="P281" s="179"/>
      <c r="Q281" s="180"/>
    </row>
    <row r="282" spans="1:17" s="103" customFormat="1" ht="21.75" thickBot="1" x14ac:dyDescent="0.3">
      <c r="A282" s="170"/>
      <c r="B282" s="226" t="s">
        <v>148</v>
      </c>
      <c r="C282" s="7"/>
      <c r="D282" s="7"/>
      <c r="E282" s="7"/>
      <c r="F282" s="175"/>
      <c r="G282" s="175"/>
      <c r="H282" s="175"/>
      <c r="I282" s="176"/>
      <c r="J282" s="176"/>
      <c r="K282" s="177"/>
      <c r="L282" s="177"/>
      <c r="M282" s="178"/>
      <c r="N282" s="177"/>
      <c r="O282" s="179"/>
      <c r="P282" s="179"/>
      <c r="Q282" s="180"/>
    </row>
    <row r="283" spans="1:17" s="103" customFormat="1" ht="30.75" thickBot="1" x14ac:dyDescent="0.3">
      <c r="A283" s="170"/>
      <c r="B283" s="67" t="s">
        <v>45</v>
      </c>
      <c r="C283" s="68" t="s">
        <v>46</v>
      </c>
      <c r="D283" s="67" t="s">
        <v>47</v>
      </c>
      <c r="E283" s="68" t="s">
        <v>51</v>
      </c>
      <c r="F283" s="175"/>
      <c r="G283" s="175"/>
      <c r="H283" s="175"/>
      <c r="I283" s="176"/>
      <c r="J283" s="176"/>
      <c r="K283" s="177"/>
      <c r="L283" s="177"/>
      <c r="M283" s="178"/>
      <c r="N283" s="177"/>
      <c r="O283" s="179"/>
      <c r="P283" s="179"/>
      <c r="Q283" s="180"/>
    </row>
    <row r="284" spans="1:17" s="103" customFormat="1" x14ac:dyDescent="0.25">
      <c r="A284" s="170"/>
      <c r="B284" s="58" t="s">
        <v>115</v>
      </c>
      <c r="C284" s="61">
        <v>20</v>
      </c>
      <c r="D284" s="61"/>
      <c r="E284" s="292">
        <f>+D284+D285+D286</f>
        <v>40</v>
      </c>
      <c r="F284" s="175"/>
      <c r="G284" s="175"/>
      <c r="H284" s="175"/>
      <c r="I284" s="176"/>
      <c r="J284" s="176"/>
      <c r="K284" s="177"/>
      <c r="L284" s="177"/>
      <c r="M284" s="178"/>
      <c r="N284" s="177"/>
      <c r="O284" s="179"/>
      <c r="P284" s="179"/>
      <c r="Q284" s="180"/>
    </row>
    <row r="285" spans="1:17" s="103" customFormat="1" x14ac:dyDescent="0.25">
      <c r="A285" s="170"/>
      <c r="B285" s="58" t="s">
        <v>116</v>
      </c>
      <c r="C285" s="163">
        <v>30</v>
      </c>
      <c r="D285" s="161">
        <v>0</v>
      </c>
      <c r="E285" s="293"/>
      <c r="F285" s="175"/>
      <c r="G285" s="175"/>
      <c r="H285" s="175"/>
      <c r="I285" s="176"/>
      <c r="J285" s="176"/>
      <c r="K285" s="177"/>
      <c r="L285" s="177"/>
      <c r="M285" s="178"/>
      <c r="N285" s="177"/>
      <c r="O285" s="179"/>
      <c r="P285" s="179"/>
      <c r="Q285" s="180"/>
    </row>
    <row r="286" spans="1:17" s="103" customFormat="1" ht="15.75" thickBot="1" x14ac:dyDescent="0.3">
      <c r="A286" s="170"/>
      <c r="B286" s="58" t="s">
        <v>117</v>
      </c>
      <c r="C286" s="63">
        <v>40</v>
      </c>
      <c r="D286" s="63">
        <v>40</v>
      </c>
      <c r="E286" s="294"/>
      <c r="F286" s="175"/>
      <c r="G286" s="175"/>
      <c r="H286" s="175"/>
      <c r="I286" s="176"/>
      <c r="J286" s="176"/>
      <c r="K286" s="177"/>
      <c r="L286" s="177"/>
      <c r="M286" s="178"/>
      <c r="N286" s="177"/>
      <c r="O286" s="179"/>
      <c r="P286" s="179"/>
      <c r="Q286" s="180"/>
    </row>
    <row r="287" spans="1:17" s="103" customFormat="1" x14ac:dyDescent="0.25">
      <c r="A287" s="170"/>
      <c r="B287" s="171"/>
      <c r="C287" s="172"/>
      <c r="D287" s="173"/>
      <c r="E287" s="174"/>
      <c r="F287" s="175"/>
      <c r="G287" s="175"/>
      <c r="H287" s="175"/>
      <c r="I287" s="176"/>
      <c r="J287" s="176"/>
      <c r="K287" s="177"/>
      <c r="L287" s="177"/>
      <c r="M287" s="178"/>
      <c r="N287" s="177"/>
      <c r="O287" s="179"/>
      <c r="P287" s="179"/>
      <c r="Q287" s="180"/>
    </row>
    <row r="288" spans="1:17" s="103" customFormat="1" x14ac:dyDescent="0.25">
      <c r="A288" s="170"/>
      <c r="B288" s="171"/>
      <c r="C288" s="172"/>
      <c r="D288" s="173"/>
      <c r="E288" s="174"/>
      <c r="F288" s="175"/>
      <c r="G288" s="175"/>
      <c r="H288" s="175"/>
      <c r="I288" s="176"/>
      <c r="J288" s="176"/>
      <c r="K288" s="177"/>
      <c r="L288" s="177"/>
      <c r="M288" s="178"/>
      <c r="N288" s="177"/>
      <c r="O288" s="179"/>
      <c r="P288" s="179"/>
      <c r="Q288" s="180"/>
    </row>
    <row r="289" spans="1:17" s="103" customFormat="1" x14ac:dyDescent="0.25">
      <c r="A289" s="170"/>
      <c r="B289" s="51" t="s">
        <v>30</v>
      </c>
      <c r="C289" s="64" t="s">
        <v>157</v>
      </c>
      <c r="D289" s="7"/>
      <c r="E289" s="7"/>
      <c r="F289" s="175"/>
      <c r="G289" s="175"/>
      <c r="H289" s="175"/>
      <c r="I289" s="176"/>
      <c r="J289" s="176"/>
      <c r="K289" s="177"/>
      <c r="L289" s="177"/>
      <c r="M289" s="178"/>
      <c r="N289" s="177"/>
      <c r="O289" s="179"/>
      <c r="P289" s="179"/>
      <c r="Q289" s="180"/>
    </row>
    <row r="290" spans="1:17" s="103" customFormat="1" x14ac:dyDescent="0.25">
      <c r="A290" s="170"/>
      <c r="B290" s="7"/>
      <c r="C290" s="7"/>
      <c r="D290" s="7"/>
      <c r="E290" s="7"/>
      <c r="F290" s="175"/>
      <c r="G290" s="175"/>
      <c r="H290" s="175"/>
      <c r="I290" s="176"/>
      <c r="J290" s="176"/>
      <c r="K290" s="177"/>
      <c r="L290" s="177"/>
      <c r="M290" s="178"/>
      <c r="N290" s="177"/>
      <c r="O290" s="179"/>
      <c r="P290" s="179"/>
      <c r="Q290" s="180"/>
    </row>
    <row r="291" spans="1:17" s="103" customFormat="1" ht="21.75" thickBot="1" x14ac:dyDescent="0.3">
      <c r="A291" s="170"/>
      <c r="B291" s="226" t="s">
        <v>149</v>
      </c>
      <c r="C291" s="7"/>
      <c r="D291" s="7"/>
      <c r="E291" s="7"/>
      <c r="F291" s="175"/>
      <c r="G291" s="175"/>
      <c r="H291" s="175"/>
      <c r="I291" s="176"/>
      <c r="J291" s="176"/>
      <c r="K291" s="177"/>
      <c r="L291" s="177"/>
      <c r="M291" s="178"/>
      <c r="N291" s="177"/>
      <c r="O291" s="179"/>
      <c r="P291" s="179"/>
      <c r="Q291" s="180"/>
    </row>
    <row r="292" spans="1:17" s="103" customFormat="1" ht="30.75" thickBot="1" x14ac:dyDescent="0.3">
      <c r="A292" s="170"/>
      <c r="B292" s="67" t="s">
        <v>45</v>
      </c>
      <c r="C292" s="68" t="s">
        <v>46</v>
      </c>
      <c r="D292" s="67" t="s">
        <v>47</v>
      </c>
      <c r="E292" s="68" t="s">
        <v>51</v>
      </c>
      <c r="F292" s="175"/>
      <c r="G292" s="175"/>
      <c r="H292" s="175"/>
      <c r="I292" s="176"/>
      <c r="J292" s="176"/>
      <c r="K292" s="177"/>
      <c r="L292" s="177"/>
      <c r="M292" s="178"/>
      <c r="N292" s="177"/>
      <c r="O292" s="179"/>
      <c r="P292" s="179"/>
      <c r="Q292" s="180"/>
    </row>
    <row r="293" spans="1:17" s="103" customFormat="1" x14ac:dyDescent="0.25">
      <c r="A293" s="170"/>
      <c r="B293" s="58" t="s">
        <v>115</v>
      </c>
      <c r="C293" s="61">
        <v>20</v>
      </c>
      <c r="D293" s="61"/>
      <c r="E293" s="292">
        <f>+D293+D294+D295</f>
        <v>40</v>
      </c>
      <c r="F293" s="175"/>
      <c r="G293" s="175"/>
      <c r="H293" s="175"/>
      <c r="I293" s="176"/>
      <c r="J293" s="176"/>
      <c r="K293" s="177"/>
      <c r="L293" s="177"/>
      <c r="M293" s="178"/>
      <c r="N293" s="177"/>
      <c r="O293" s="179"/>
      <c r="P293" s="179"/>
      <c r="Q293" s="180"/>
    </row>
    <row r="294" spans="1:17" s="103" customFormat="1" x14ac:dyDescent="0.25">
      <c r="A294" s="170"/>
      <c r="B294" s="58" t="s">
        <v>116</v>
      </c>
      <c r="C294" s="163">
        <v>30</v>
      </c>
      <c r="D294" s="161">
        <v>0</v>
      </c>
      <c r="E294" s="293"/>
      <c r="F294" s="175"/>
      <c r="G294" s="175"/>
      <c r="H294" s="175"/>
      <c r="I294" s="176"/>
      <c r="J294" s="176"/>
      <c r="K294" s="177"/>
      <c r="L294" s="177"/>
      <c r="M294" s="178"/>
      <c r="N294" s="177"/>
      <c r="O294" s="179"/>
      <c r="P294" s="179"/>
      <c r="Q294" s="180"/>
    </row>
    <row r="295" spans="1:17" s="103" customFormat="1" ht="15.75" thickBot="1" x14ac:dyDescent="0.3">
      <c r="A295" s="170"/>
      <c r="B295" s="58" t="s">
        <v>117</v>
      </c>
      <c r="C295" s="63">
        <v>40</v>
      </c>
      <c r="D295" s="63">
        <v>40</v>
      </c>
      <c r="E295" s="294"/>
      <c r="F295" s="175"/>
      <c r="G295" s="175"/>
      <c r="H295" s="175"/>
      <c r="I295" s="176"/>
      <c r="J295" s="176"/>
      <c r="K295" s="177"/>
      <c r="L295" s="177"/>
      <c r="M295" s="178"/>
      <c r="N295" s="177"/>
      <c r="O295" s="179"/>
      <c r="P295" s="179"/>
      <c r="Q295" s="180"/>
    </row>
    <row r="296" spans="1:17" s="103" customFormat="1" x14ac:dyDescent="0.25">
      <c r="A296" s="170"/>
      <c r="B296" s="171"/>
      <c r="C296" s="172"/>
      <c r="D296" s="173"/>
      <c r="E296" s="174"/>
      <c r="F296" s="175"/>
      <c r="G296" s="175"/>
      <c r="H296" s="175"/>
      <c r="I296" s="176"/>
      <c r="J296" s="176"/>
      <c r="K296" s="177"/>
      <c r="L296" s="177"/>
      <c r="M296" s="178"/>
      <c r="N296" s="177"/>
      <c r="O296" s="179"/>
      <c r="P296" s="179"/>
      <c r="Q296" s="180"/>
    </row>
    <row r="297" spans="1:17" s="103" customFormat="1" ht="21.75" thickBot="1" x14ac:dyDescent="0.3">
      <c r="A297" s="170"/>
      <c r="B297" s="226" t="s">
        <v>150</v>
      </c>
      <c r="C297" s="7"/>
      <c r="D297" s="7"/>
      <c r="E297" s="7"/>
      <c r="F297" s="175"/>
      <c r="G297" s="175"/>
      <c r="H297" s="175"/>
      <c r="I297" s="176"/>
      <c r="J297" s="176"/>
      <c r="K297" s="177"/>
      <c r="L297" s="177"/>
      <c r="M297" s="178"/>
      <c r="N297" s="177"/>
      <c r="O297" s="179"/>
      <c r="P297" s="179"/>
      <c r="Q297" s="180"/>
    </row>
    <row r="298" spans="1:17" s="103" customFormat="1" ht="30.75" thickBot="1" x14ac:dyDescent="0.3">
      <c r="A298" s="170"/>
      <c r="B298" s="67" t="s">
        <v>45</v>
      </c>
      <c r="C298" s="68" t="s">
        <v>46</v>
      </c>
      <c r="D298" s="67" t="s">
        <v>47</v>
      </c>
      <c r="E298" s="68" t="s">
        <v>51</v>
      </c>
      <c r="F298" s="175"/>
      <c r="G298" s="175"/>
      <c r="H298" s="175"/>
      <c r="I298" s="176"/>
      <c r="J298" s="176"/>
      <c r="K298" s="177"/>
      <c r="L298" s="177"/>
      <c r="M298" s="178"/>
      <c r="N298" s="177"/>
      <c r="O298" s="179"/>
      <c r="P298" s="179"/>
      <c r="Q298" s="180"/>
    </row>
    <row r="299" spans="1:17" x14ac:dyDescent="0.25">
      <c r="B299" s="58" t="s">
        <v>115</v>
      </c>
      <c r="C299" s="61">
        <v>20</v>
      </c>
      <c r="D299" s="61">
        <v>0</v>
      </c>
      <c r="E299" s="296">
        <f>+D299+D300+D301</f>
        <v>0</v>
      </c>
      <c r="F299" s="26"/>
      <c r="G299" s="26"/>
      <c r="H299" s="26"/>
      <c r="I299" s="26"/>
      <c r="J299" s="26"/>
      <c r="K299" s="26"/>
      <c r="L299" s="26"/>
      <c r="M299" s="26"/>
      <c r="N299" s="26"/>
      <c r="O299" s="26"/>
      <c r="P299" s="26"/>
    </row>
    <row r="300" spans="1:17" x14ac:dyDescent="0.25">
      <c r="B300" s="58" t="s">
        <v>116</v>
      </c>
      <c r="C300" s="163">
        <v>30</v>
      </c>
      <c r="D300" s="215">
        <v>0</v>
      </c>
      <c r="E300" s="297"/>
    </row>
    <row r="301" spans="1:17" x14ac:dyDescent="0.25">
      <c r="B301" s="58" t="s">
        <v>117</v>
      </c>
      <c r="C301" s="215">
        <v>40</v>
      </c>
      <c r="D301" s="215">
        <v>0</v>
      </c>
      <c r="E301" s="297"/>
    </row>
    <row r="302" spans="1:17" x14ac:dyDescent="0.25">
      <c r="B302" s="58"/>
      <c r="C302" s="215"/>
      <c r="D302" s="215"/>
      <c r="E302" s="298"/>
    </row>
    <row r="303" spans="1:17" ht="74.25" customHeight="1" thickBot="1" x14ac:dyDescent="0.3">
      <c r="E303" s="8"/>
    </row>
    <row r="304" spans="1:17" ht="27" thickBot="1" x14ac:dyDescent="0.3">
      <c r="B304" s="301" t="s">
        <v>48</v>
      </c>
      <c r="C304" s="302"/>
      <c r="D304" s="302"/>
      <c r="E304" s="302"/>
      <c r="F304" s="302"/>
      <c r="G304" s="302"/>
      <c r="H304" s="302"/>
      <c r="I304" s="302"/>
      <c r="J304" s="302"/>
      <c r="K304" s="302"/>
      <c r="L304" s="302"/>
      <c r="M304" s="302"/>
      <c r="N304" s="303"/>
    </row>
    <row r="306" spans="2:17" x14ac:dyDescent="0.25">
      <c r="B306" s="275" t="s">
        <v>0</v>
      </c>
      <c r="C306" s="275" t="s">
        <v>37</v>
      </c>
      <c r="D306" s="275" t="s">
        <v>38</v>
      </c>
      <c r="E306" s="275" t="s">
        <v>104</v>
      </c>
      <c r="F306" s="275" t="s">
        <v>106</v>
      </c>
      <c r="G306" s="275" t="s">
        <v>107</v>
      </c>
      <c r="H306" s="275" t="s">
        <v>108</v>
      </c>
      <c r="I306" s="275" t="s">
        <v>105</v>
      </c>
      <c r="J306" s="281" t="s">
        <v>109</v>
      </c>
      <c r="K306" s="282"/>
      <c r="L306" s="283"/>
      <c r="M306" s="275" t="s">
        <v>113</v>
      </c>
      <c r="N306" s="275" t="s">
        <v>39</v>
      </c>
      <c r="O306" s="275" t="s">
        <v>40</v>
      </c>
      <c r="P306" s="284" t="s">
        <v>2</v>
      </c>
      <c r="Q306" s="285"/>
    </row>
    <row r="307" spans="2:17" s="26" customFormat="1" ht="30" x14ac:dyDescent="0.25">
      <c r="B307" s="276"/>
      <c r="C307" s="276"/>
      <c r="D307" s="276"/>
      <c r="E307" s="276"/>
      <c r="F307" s="276"/>
      <c r="G307" s="276"/>
      <c r="H307" s="276"/>
      <c r="I307" s="276"/>
      <c r="J307" s="114" t="s">
        <v>110</v>
      </c>
      <c r="K307" s="110" t="s">
        <v>111</v>
      </c>
      <c r="L307" s="114" t="s">
        <v>112</v>
      </c>
      <c r="M307" s="276"/>
      <c r="N307" s="276"/>
      <c r="O307" s="276"/>
      <c r="P307" s="286"/>
      <c r="Q307" s="287"/>
    </row>
    <row r="308" spans="2:17" s="198" customFormat="1" x14ac:dyDescent="0.25">
      <c r="B308" s="199" t="s">
        <v>312</v>
      </c>
      <c r="C308" s="199"/>
      <c r="D308" s="199"/>
      <c r="E308" s="199"/>
      <c r="F308" s="199"/>
      <c r="G308" s="199"/>
      <c r="H308" s="199"/>
      <c r="I308" s="199"/>
      <c r="J308" s="207"/>
      <c r="K308" s="208"/>
      <c r="L308" s="207"/>
      <c r="M308" s="199"/>
      <c r="N308" s="199"/>
      <c r="O308" s="199"/>
      <c r="P308" s="209"/>
      <c r="Q308" s="210"/>
    </row>
    <row r="309" spans="2:17" s="26" customFormat="1" ht="51.75" customHeight="1" x14ac:dyDescent="0.25">
      <c r="B309" s="156" t="s">
        <v>313</v>
      </c>
      <c r="C309" s="156" t="s">
        <v>265</v>
      </c>
      <c r="D309" s="88" t="s">
        <v>266</v>
      </c>
      <c r="E309" s="188">
        <v>1082914405</v>
      </c>
      <c r="F309" s="87" t="s">
        <v>166</v>
      </c>
      <c r="G309" s="156" t="s">
        <v>267</v>
      </c>
      <c r="H309" s="187">
        <v>41467</v>
      </c>
      <c r="I309" s="188">
        <v>137502</v>
      </c>
      <c r="J309" s="88" t="s">
        <v>268</v>
      </c>
      <c r="K309" s="88" t="s">
        <v>269</v>
      </c>
      <c r="L309" s="188" t="s">
        <v>66</v>
      </c>
      <c r="M309" s="163" t="s">
        <v>125</v>
      </c>
      <c r="N309" s="163" t="s">
        <v>126</v>
      </c>
      <c r="O309" s="50"/>
      <c r="P309" s="271" t="s">
        <v>339</v>
      </c>
      <c r="Q309" s="271"/>
    </row>
    <row r="310" spans="2:17" s="26" customFormat="1" ht="33.6" customHeight="1" x14ac:dyDescent="0.25">
      <c r="B310" s="156" t="s">
        <v>313</v>
      </c>
      <c r="C310" s="156" t="s">
        <v>265</v>
      </c>
      <c r="D310" s="156" t="s">
        <v>270</v>
      </c>
      <c r="E310" s="188">
        <v>84458602</v>
      </c>
      <c r="F310" s="88" t="s">
        <v>271</v>
      </c>
      <c r="G310" s="156" t="s">
        <v>167</v>
      </c>
      <c r="H310" s="187">
        <v>39718</v>
      </c>
      <c r="I310" s="188" t="s">
        <v>152</v>
      </c>
      <c r="J310" s="88" t="s">
        <v>272</v>
      </c>
      <c r="K310" s="88" t="s">
        <v>273</v>
      </c>
      <c r="L310" s="87" t="s">
        <v>66</v>
      </c>
      <c r="M310" s="163" t="s">
        <v>125</v>
      </c>
      <c r="N310" s="163" t="s">
        <v>125</v>
      </c>
      <c r="O310" s="50"/>
      <c r="P310" s="271" t="s">
        <v>274</v>
      </c>
      <c r="Q310" s="271"/>
    </row>
    <row r="311" spans="2:17" s="26" customFormat="1" ht="33.6" customHeight="1" x14ac:dyDescent="0.25">
      <c r="B311" s="191" t="s">
        <v>314</v>
      </c>
      <c r="C311" s="156" t="s">
        <v>265</v>
      </c>
      <c r="D311" s="87" t="s">
        <v>275</v>
      </c>
      <c r="E311" s="188">
        <v>57427254</v>
      </c>
      <c r="F311" s="88" t="s">
        <v>276</v>
      </c>
      <c r="G311" s="156" t="s">
        <v>277</v>
      </c>
      <c r="H311" s="187">
        <v>40375</v>
      </c>
      <c r="I311" s="188" t="s">
        <v>152</v>
      </c>
      <c r="J311" s="88" t="s">
        <v>278</v>
      </c>
      <c r="K311" s="88" t="s">
        <v>279</v>
      </c>
      <c r="L311" s="87" t="s">
        <v>66</v>
      </c>
      <c r="M311" s="163" t="s">
        <v>125</v>
      </c>
      <c r="N311" s="163" t="s">
        <v>125</v>
      </c>
      <c r="O311" s="163"/>
      <c r="P311" s="271" t="s">
        <v>280</v>
      </c>
      <c r="Q311" s="271"/>
    </row>
    <row r="312" spans="2:17" s="26" customFormat="1" ht="33.6" customHeight="1" x14ac:dyDescent="0.25">
      <c r="B312" s="156" t="s">
        <v>314</v>
      </c>
      <c r="C312" s="156" t="s">
        <v>265</v>
      </c>
      <c r="D312" s="88" t="s">
        <v>281</v>
      </c>
      <c r="E312" s="188">
        <v>85454502</v>
      </c>
      <c r="F312" s="88" t="s">
        <v>282</v>
      </c>
      <c r="G312" s="156" t="s">
        <v>176</v>
      </c>
      <c r="H312" s="187">
        <v>39678</v>
      </c>
      <c r="I312" s="188" t="s">
        <v>152</v>
      </c>
      <c r="J312" s="88" t="s">
        <v>283</v>
      </c>
      <c r="K312" s="88" t="s">
        <v>284</v>
      </c>
      <c r="L312" s="87" t="s">
        <v>66</v>
      </c>
      <c r="M312" s="163" t="s">
        <v>125</v>
      </c>
      <c r="N312" s="163" t="s">
        <v>125</v>
      </c>
      <c r="O312" s="50"/>
      <c r="P312" s="271" t="s">
        <v>285</v>
      </c>
      <c r="Q312" s="271"/>
    </row>
    <row r="313" spans="2:17" s="198" customFormat="1" ht="33.6" customHeight="1" x14ac:dyDescent="0.25">
      <c r="B313" s="212" t="s">
        <v>315</v>
      </c>
      <c r="C313" s="205"/>
      <c r="D313" s="213"/>
      <c r="E313" s="213"/>
      <c r="F313" s="213"/>
      <c r="G313" s="212"/>
      <c r="H313" s="213"/>
      <c r="I313" s="214"/>
      <c r="J313" s="214"/>
      <c r="K313" s="205"/>
      <c r="L313" s="213"/>
      <c r="M313" s="211"/>
      <c r="N313" s="211"/>
      <c r="O313" s="211"/>
      <c r="P313" s="307"/>
      <c r="Q313" s="308"/>
    </row>
    <row r="314" spans="2:17" s="26" customFormat="1" ht="33.6" customHeight="1" x14ac:dyDescent="0.25">
      <c r="B314" s="156" t="s">
        <v>313</v>
      </c>
      <c r="C314" s="156" t="s">
        <v>340</v>
      </c>
      <c r="D314" s="156" t="s">
        <v>286</v>
      </c>
      <c r="E314" s="188">
        <v>57464548</v>
      </c>
      <c r="F314" s="87" t="s">
        <v>166</v>
      </c>
      <c r="G314" s="156" t="s">
        <v>167</v>
      </c>
      <c r="H314" s="158">
        <v>41164</v>
      </c>
      <c r="I314" s="188">
        <v>132401</v>
      </c>
      <c r="J314" s="3" t="s">
        <v>287</v>
      </c>
      <c r="K314" s="88" t="s">
        <v>288</v>
      </c>
      <c r="L314" s="87" t="s">
        <v>66</v>
      </c>
      <c r="M314" s="163" t="s">
        <v>125</v>
      </c>
      <c r="N314" s="163" t="s">
        <v>125</v>
      </c>
      <c r="O314" s="163" t="s">
        <v>125</v>
      </c>
      <c r="P314" s="271" t="s">
        <v>289</v>
      </c>
      <c r="Q314" s="271"/>
    </row>
    <row r="315" spans="2:17" s="26" customFormat="1" ht="33.6" customHeight="1" x14ac:dyDescent="0.25">
      <c r="B315" s="156" t="s">
        <v>314</v>
      </c>
      <c r="C315" s="156" t="s">
        <v>340</v>
      </c>
      <c r="D315" s="88" t="s">
        <v>290</v>
      </c>
      <c r="E315" s="188">
        <v>1079935741</v>
      </c>
      <c r="F315" s="88" t="s">
        <v>291</v>
      </c>
      <c r="G315" s="156" t="s">
        <v>167</v>
      </c>
      <c r="H315" s="158">
        <v>41631</v>
      </c>
      <c r="I315" s="188" t="s">
        <v>152</v>
      </c>
      <c r="J315" s="88" t="s">
        <v>292</v>
      </c>
      <c r="K315" s="88" t="s">
        <v>293</v>
      </c>
      <c r="L315" s="87" t="s">
        <v>66</v>
      </c>
      <c r="M315" s="163" t="s">
        <v>125</v>
      </c>
      <c r="N315" s="163" t="s">
        <v>125</v>
      </c>
      <c r="O315" s="163" t="s">
        <v>125</v>
      </c>
      <c r="P315" s="271" t="s">
        <v>294</v>
      </c>
      <c r="Q315" s="271"/>
    </row>
    <row r="316" spans="2:17" s="198" customFormat="1" ht="33.6" customHeight="1" x14ac:dyDescent="0.25">
      <c r="B316" s="212" t="s">
        <v>316</v>
      </c>
      <c r="C316" s="205"/>
      <c r="D316" s="213"/>
      <c r="E316" s="213"/>
      <c r="F316" s="213"/>
      <c r="G316" s="212"/>
      <c r="H316" s="213"/>
      <c r="I316" s="214"/>
      <c r="J316" s="214"/>
      <c r="K316" s="205"/>
      <c r="L316" s="213"/>
      <c r="M316" s="211"/>
      <c r="N316" s="211"/>
      <c r="O316" s="211"/>
      <c r="P316" s="307"/>
      <c r="Q316" s="308"/>
    </row>
    <row r="317" spans="2:17" s="26" customFormat="1" ht="33.6" customHeight="1" x14ac:dyDescent="0.25">
      <c r="B317" s="156" t="s">
        <v>313</v>
      </c>
      <c r="C317" s="156" t="s">
        <v>340</v>
      </c>
      <c r="D317" s="88" t="s">
        <v>295</v>
      </c>
      <c r="E317" s="156">
        <v>57444275</v>
      </c>
      <c r="F317" s="88" t="s">
        <v>202</v>
      </c>
      <c r="G317" s="88" t="s">
        <v>296</v>
      </c>
      <c r="H317" s="190">
        <v>38527</v>
      </c>
      <c r="I317" s="156">
        <v>123086</v>
      </c>
      <c r="J317" s="88" t="s">
        <v>297</v>
      </c>
      <c r="K317" s="88" t="s">
        <v>298</v>
      </c>
      <c r="L317" s="88" t="s">
        <v>66</v>
      </c>
      <c r="M317" s="156" t="s">
        <v>125</v>
      </c>
      <c r="N317" s="156" t="s">
        <v>125</v>
      </c>
      <c r="O317" s="156" t="s">
        <v>125</v>
      </c>
      <c r="P317" s="271" t="s">
        <v>299</v>
      </c>
      <c r="Q317" s="271"/>
    </row>
    <row r="318" spans="2:17" s="26" customFormat="1" ht="33.6" customHeight="1" x14ac:dyDescent="0.25">
      <c r="B318" s="156" t="s">
        <v>314</v>
      </c>
      <c r="C318" s="156" t="s">
        <v>340</v>
      </c>
      <c r="D318" s="159" t="s">
        <v>300</v>
      </c>
      <c r="E318" s="191">
        <v>85454478</v>
      </c>
      <c r="F318" s="159" t="s">
        <v>301</v>
      </c>
      <c r="G318" s="192" t="s">
        <v>167</v>
      </c>
      <c r="H318" s="192">
        <v>37554</v>
      </c>
      <c r="I318" s="191" t="s">
        <v>152</v>
      </c>
      <c r="J318" s="159" t="s">
        <v>302</v>
      </c>
      <c r="K318" s="159" t="s">
        <v>303</v>
      </c>
      <c r="L318" s="159" t="s">
        <v>66</v>
      </c>
      <c r="M318" s="191" t="s">
        <v>125</v>
      </c>
      <c r="N318" s="191" t="s">
        <v>125</v>
      </c>
      <c r="O318" s="191" t="s">
        <v>125</v>
      </c>
      <c r="P318" s="271" t="s">
        <v>304</v>
      </c>
      <c r="Q318" s="271"/>
    </row>
    <row r="319" spans="2:17" s="26" customFormat="1" ht="33.6" customHeight="1" x14ac:dyDescent="0.25">
      <c r="B319" s="156" t="s">
        <v>317</v>
      </c>
      <c r="C319" s="156" t="s">
        <v>340</v>
      </c>
      <c r="D319" s="88" t="s">
        <v>305</v>
      </c>
      <c r="E319" s="156">
        <v>57465628</v>
      </c>
      <c r="F319" s="88" t="s">
        <v>306</v>
      </c>
      <c r="G319" s="190" t="s">
        <v>167</v>
      </c>
      <c r="H319" s="190">
        <v>40159</v>
      </c>
      <c r="I319" s="156"/>
      <c r="J319" s="88" t="s">
        <v>307</v>
      </c>
      <c r="K319" s="88" t="s">
        <v>308</v>
      </c>
      <c r="L319" s="88" t="s">
        <v>66</v>
      </c>
      <c r="M319" s="156" t="s">
        <v>125</v>
      </c>
      <c r="N319" s="156" t="s">
        <v>125</v>
      </c>
      <c r="O319" s="156" t="s">
        <v>125</v>
      </c>
      <c r="P319" s="271" t="s">
        <v>309</v>
      </c>
      <c r="Q319" s="271"/>
    </row>
    <row r="320" spans="2:17" s="26" customFormat="1" ht="33.6" customHeight="1" x14ac:dyDescent="0.25">
      <c r="B320" s="212" t="s">
        <v>311</v>
      </c>
      <c r="C320" s="205"/>
      <c r="D320" s="213"/>
      <c r="E320" s="213"/>
      <c r="F320" s="213"/>
      <c r="G320" s="212"/>
      <c r="H320" s="213"/>
      <c r="I320" s="214"/>
      <c r="J320" s="214"/>
      <c r="K320" s="205"/>
      <c r="L320" s="213"/>
      <c r="M320" s="211"/>
      <c r="N320" s="211"/>
      <c r="O320" s="211"/>
      <c r="P320" s="307"/>
      <c r="Q320" s="308"/>
    </row>
    <row r="321" spans="2:17" s="26" customFormat="1" ht="33.6" customHeight="1" x14ac:dyDescent="0.25">
      <c r="B321" s="156" t="s">
        <v>342</v>
      </c>
      <c r="C321" s="156" t="s">
        <v>341</v>
      </c>
      <c r="D321" s="88" t="s">
        <v>342</v>
      </c>
      <c r="E321" s="156" t="s">
        <v>342</v>
      </c>
      <c r="F321" s="88" t="s">
        <v>342</v>
      </c>
      <c r="G321" s="88" t="s">
        <v>342</v>
      </c>
      <c r="H321" s="190" t="s">
        <v>342</v>
      </c>
      <c r="I321" s="156" t="s">
        <v>342</v>
      </c>
      <c r="J321" s="88" t="s">
        <v>342</v>
      </c>
      <c r="K321" s="88" t="s">
        <v>342</v>
      </c>
      <c r="L321" s="88" t="s">
        <v>342</v>
      </c>
      <c r="M321" s="156" t="s">
        <v>342</v>
      </c>
      <c r="N321" s="156" t="s">
        <v>342</v>
      </c>
      <c r="O321" s="156" t="s">
        <v>342</v>
      </c>
      <c r="P321" s="271" t="s">
        <v>342</v>
      </c>
      <c r="Q321" s="271"/>
    </row>
    <row r="322" spans="2:17" s="26" customFormat="1" ht="33.6" customHeight="1" x14ac:dyDescent="0.25">
      <c r="B322" s="216"/>
      <c r="C322" s="216"/>
      <c r="D322" s="186"/>
      <c r="E322" s="216"/>
      <c r="F322" s="186"/>
      <c r="G322" s="217"/>
      <c r="H322" s="217"/>
      <c r="I322" s="216"/>
      <c r="J322" s="186"/>
      <c r="K322" s="186"/>
      <c r="L322" s="186"/>
      <c r="M322" s="216"/>
      <c r="N322" s="216"/>
      <c r="O322" s="216"/>
      <c r="P322" s="196"/>
      <c r="Q322" s="196"/>
    </row>
    <row r="325" spans="2:17" ht="21.75" thickBot="1" x14ac:dyDescent="0.3">
      <c r="B325" s="226" t="s">
        <v>148</v>
      </c>
    </row>
    <row r="326" spans="2:17" ht="54" customHeight="1" x14ac:dyDescent="0.25">
      <c r="B326" s="66" t="s">
        <v>31</v>
      </c>
      <c r="C326" s="66" t="s">
        <v>45</v>
      </c>
      <c r="D326" s="48" t="s">
        <v>46</v>
      </c>
      <c r="E326" s="66" t="s">
        <v>47</v>
      </c>
      <c r="F326" s="68" t="s">
        <v>52</v>
      </c>
      <c r="G326" s="85"/>
    </row>
    <row r="327" spans="2:17" ht="120.75" customHeight="1" x14ac:dyDescent="0.2">
      <c r="B327" s="312" t="s">
        <v>49</v>
      </c>
      <c r="C327" s="4" t="s">
        <v>118</v>
      </c>
      <c r="D327" s="62">
        <v>25</v>
      </c>
      <c r="E327" s="62">
        <v>0</v>
      </c>
      <c r="F327" s="313">
        <f>+E327+E328+E329</f>
        <v>35</v>
      </c>
      <c r="G327" s="86"/>
    </row>
    <row r="328" spans="2:17" ht="76.150000000000006" customHeight="1" x14ac:dyDescent="0.2">
      <c r="B328" s="312"/>
      <c r="C328" s="4" t="s">
        <v>119</v>
      </c>
      <c r="D328" s="65">
        <v>25</v>
      </c>
      <c r="E328" s="62">
        <v>25</v>
      </c>
      <c r="F328" s="314"/>
      <c r="G328" s="86"/>
    </row>
    <row r="329" spans="2:17" ht="69" customHeight="1" x14ac:dyDescent="0.2">
      <c r="B329" s="312"/>
      <c r="C329" s="4" t="s">
        <v>120</v>
      </c>
      <c r="D329" s="62">
        <v>10</v>
      </c>
      <c r="E329" s="62">
        <v>10</v>
      </c>
      <c r="F329" s="315"/>
      <c r="G329" s="86"/>
    </row>
    <row r="330" spans="2:17" ht="18.75" customHeight="1" x14ac:dyDescent="0.25">
      <c r="C330"/>
    </row>
    <row r="331" spans="2:17" ht="18.75" customHeight="1" thickBot="1" x14ac:dyDescent="0.3">
      <c r="B331" s="226" t="s">
        <v>149</v>
      </c>
      <c r="C331" s="94"/>
    </row>
    <row r="332" spans="2:17" ht="51.75" customHeight="1" x14ac:dyDescent="0.25">
      <c r="B332" s="114" t="s">
        <v>31</v>
      </c>
      <c r="C332" s="114" t="s">
        <v>45</v>
      </c>
      <c r="D332" s="110" t="s">
        <v>46</v>
      </c>
      <c r="E332" s="114" t="s">
        <v>47</v>
      </c>
      <c r="F332" s="68" t="s">
        <v>52</v>
      </c>
    </row>
    <row r="333" spans="2:17" ht="132" customHeight="1" x14ac:dyDescent="0.2">
      <c r="B333" s="312" t="s">
        <v>49</v>
      </c>
      <c r="C333" s="4" t="s">
        <v>118</v>
      </c>
      <c r="D333" s="161">
        <v>25</v>
      </c>
      <c r="E333" s="161">
        <v>25</v>
      </c>
      <c r="F333" s="313">
        <f>+E333+E334+E335</f>
        <v>60</v>
      </c>
    </row>
    <row r="334" spans="2:17" ht="99" customHeight="1" x14ac:dyDescent="0.2">
      <c r="B334" s="312"/>
      <c r="C334" s="4" t="s">
        <v>119</v>
      </c>
      <c r="D334" s="65">
        <v>25</v>
      </c>
      <c r="E334" s="161">
        <v>25</v>
      </c>
      <c r="F334" s="314"/>
    </row>
    <row r="335" spans="2:17" ht="78" customHeight="1" x14ac:dyDescent="0.2">
      <c r="B335" s="312"/>
      <c r="C335" s="4" t="s">
        <v>120</v>
      </c>
      <c r="D335" s="161">
        <v>10</v>
      </c>
      <c r="E335" s="161">
        <v>10</v>
      </c>
      <c r="F335" s="315"/>
    </row>
    <row r="336" spans="2:17" ht="18.75" customHeight="1" x14ac:dyDescent="0.25">
      <c r="C336" s="94"/>
    </row>
    <row r="337" spans="2:6" ht="18.75" customHeight="1" thickBot="1" x14ac:dyDescent="0.3">
      <c r="B337" s="226" t="s">
        <v>150</v>
      </c>
      <c r="C337" s="94"/>
    </row>
    <row r="338" spans="2:6" ht="18.75" customHeight="1" x14ac:dyDescent="0.25">
      <c r="B338" s="114" t="s">
        <v>31</v>
      </c>
      <c r="C338" s="114" t="s">
        <v>45</v>
      </c>
      <c r="D338" s="110" t="s">
        <v>46</v>
      </c>
      <c r="E338" s="114" t="s">
        <v>47</v>
      </c>
      <c r="F338" s="68" t="s">
        <v>52</v>
      </c>
    </row>
    <row r="339" spans="2:6" ht="120.75" customHeight="1" x14ac:dyDescent="0.2">
      <c r="B339" s="312" t="s">
        <v>49</v>
      </c>
      <c r="C339" s="4" t="s">
        <v>118</v>
      </c>
      <c r="D339" s="161">
        <v>25</v>
      </c>
      <c r="E339" s="161">
        <v>0</v>
      </c>
      <c r="F339" s="313">
        <f>+E339+E340+E341</f>
        <v>0</v>
      </c>
    </row>
    <row r="340" spans="2:6" ht="97.5" customHeight="1" x14ac:dyDescent="0.2">
      <c r="B340" s="312"/>
      <c r="C340" s="4" t="s">
        <v>119</v>
      </c>
      <c r="D340" s="65">
        <v>25</v>
      </c>
      <c r="E340" s="161">
        <v>0</v>
      </c>
      <c r="F340" s="314"/>
    </row>
    <row r="341" spans="2:6" ht="93.75" customHeight="1" x14ac:dyDescent="0.2">
      <c r="B341" s="312"/>
      <c r="C341" s="4" t="s">
        <v>120</v>
      </c>
      <c r="D341" s="161">
        <v>10</v>
      </c>
      <c r="E341" s="161">
        <v>0</v>
      </c>
      <c r="F341" s="315"/>
    </row>
    <row r="342" spans="2:6" ht="18.75" customHeight="1" x14ac:dyDescent="0.25">
      <c r="B342" s="26" t="s">
        <v>342</v>
      </c>
      <c r="C342" s="94"/>
    </row>
    <row r="343" spans="2:6" ht="18.75" customHeight="1" x14ac:dyDescent="0.25">
      <c r="C343" s="94"/>
    </row>
    <row r="344" spans="2:6" ht="18.75" customHeight="1" x14ac:dyDescent="0.25">
      <c r="C344" s="94"/>
    </row>
    <row r="345" spans="2:6" ht="18.75" customHeight="1" x14ac:dyDescent="0.25">
      <c r="C345" s="94"/>
    </row>
    <row r="346" spans="2:6" ht="18.75" customHeight="1" x14ac:dyDescent="0.25">
      <c r="B346" s="112" t="s">
        <v>53</v>
      </c>
    </row>
    <row r="347" spans="2:6" ht="18.75" customHeight="1" x14ac:dyDescent="0.25"/>
    <row r="348" spans="2:6" ht="18.75" customHeight="1" x14ac:dyDescent="0.25">
      <c r="B348" s="226" t="s">
        <v>148</v>
      </c>
    </row>
    <row r="349" spans="2:6" ht="18.75" customHeight="1" x14ac:dyDescent="0.25">
      <c r="B349" s="115" t="s">
        <v>31</v>
      </c>
      <c r="C349" s="115" t="s">
        <v>54</v>
      </c>
      <c r="D349" s="114" t="s">
        <v>47</v>
      </c>
      <c r="E349" s="114" t="s">
        <v>15</v>
      </c>
    </row>
    <row r="350" spans="2:6" ht="39.75" customHeight="1" x14ac:dyDescent="0.25">
      <c r="B350" s="95" t="s">
        <v>55</v>
      </c>
      <c r="C350" s="96">
        <v>40</v>
      </c>
      <c r="D350" s="164">
        <v>40</v>
      </c>
      <c r="E350" s="273">
        <f>+D350+D351</f>
        <v>75</v>
      </c>
    </row>
    <row r="351" spans="2:6" ht="51" customHeight="1" x14ac:dyDescent="0.25">
      <c r="B351" s="95" t="s">
        <v>56</v>
      </c>
      <c r="C351" s="96">
        <v>60</v>
      </c>
      <c r="D351" s="164">
        <v>35</v>
      </c>
      <c r="E351" s="274"/>
    </row>
    <row r="352" spans="2:6" ht="18.75" customHeight="1" x14ac:dyDescent="0.25">
      <c r="C352" s="94"/>
    </row>
    <row r="353" spans="2:5" ht="18.75" customHeight="1" x14ac:dyDescent="0.25">
      <c r="C353" s="94"/>
    </row>
    <row r="354" spans="2:5" ht="18.75" customHeight="1" x14ac:dyDescent="0.25">
      <c r="C354" s="94"/>
    </row>
    <row r="355" spans="2:5" ht="18.75" customHeight="1" x14ac:dyDescent="0.25">
      <c r="C355" s="94"/>
    </row>
    <row r="356" spans="2:5" ht="18.75" customHeight="1" x14ac:dyDescent="0.25">
      <c r="B356" s="112" t="s">
        <v>53</v>
      </c>
    </row>
    <row r="357" spans="2:5" ht="18.75" customHeight="1" x14ac:dyDescent="0.25"/>
    <row r="358" spans="2:5" ht="18.75" customHeight="1" x14ac:dyDescent="0.25">
      <c r="B358" s="226" t="s">
        <v>149</v>
      </c>
    </row>
    <row r="359" spans="2:5" ht="18.75" customHeight="1" x14ac:dyDescent="0.25">
      <c r="B359" s="115" t="s">
        <v>31</v>
      </c>
      <c r="C359" s="115" t="s">
        <v>54</v>
      </c>
      <c r="D359" s="114" t="s">
        <v>47</v>
      </c>
      <c r="E359" s="114" t="s">
        <v>15</v>
      </c>
    </row>
    <row r="360" spans="2:5" ht="48" customHeight="1" x14ac:dyDescent="0.25">
      <c r="B360" s="95" t="s">
        <v>55</v>
      </c>
      <c r="C360" s="96">
        <v>40</v>
      </c>
      <c r="D360" s="164">
        <v>40</v>
      </c>
      <c r="E360" s="273">
        <f>+D360+D361</f>
        <v>100</v>
      </c>
    </row>
    <row r="361" spans="2:5" ht="58.5" customHeight="1" x14ac:dyDescent="0.25">
      <c r="B361" s="95" t="s">
        <v>56</v>
      </c>
      <c r="C361" s="96">
        <v>60</v>
      </c>
      <c r="D361" s="164">
        <v>60</v>
      </c>
      <c r="E361" s="274"/>
    </row>
    <row r="362" spans="2:5" ht="18.75" customHeight="1" x14ac:dyDescent="0.25">
      <c r="C362" s="94"/>
    </row>
    <row r="365" spans="2:5" x14ac:dyDescent="0.25">
      <c r="B365" s="57" t="s">
        <v>53</v>
      </c>
    </row>
    <row r="367" spans="2:5" ht="21" x14ac:dyDescent="0.25">
      <c r="B367" s="226" t="s">
        <v>311</v>
      </c>
    </row>
    <row r="368" spans="2:5" x14ac:dyDescent="0.25">
      <c r="B368" s="69" t="s">
        <v>31</v>
      </c>
      <c r="C368" s="69" t="s">
        <v>54</v>
      </c>
      <c r="D368" s="66" t="s">
        <v>47</v>
      </c>
      <c r="E368" s="66" t="s">
        <v>15</v>
      </c>
    </row>
    <row r="369" spans="2:5" ht="28.5" x14ac:dyDescent="0.25">
      <c r="B369" s="2" t="s">
        <v>55</v>
      </c>
      <c r="C369" s="5">
        <v>40</v>
      </c>
      <c r="D369" s="62">
        <v>0</v>
      </c>
      <c r="E369" s="273">
        <f>+D369+D370</f>
        <v>0</v>
      </c>
    </row>
    <row r="370" spans="2:5" ht="42.75" x14ac:dyDescent="0.25">
      <c r="B370" s="2" t="s">
        <v>56</v>
      </c>
      <c r="C370" s="5">
        <v>60</v>
      </c>
      <c r="D370" s="62">
        <v>0</v>
      </c>
      <c r="E370" s="274"/>
    </row>
  </sheetData>
  <sheetProtection algorithmName="SHA-512" hashValue="Jx2f4lQ2FwG6INkpQe377l52bxu19mTmGe3gGqGw5CVntriky92USzsJ0h3lBuoR7ZshZWbEcHVl9g8YZ8/pIQ==" saltValue="IFcWQCsCw0XbqLSoa5n5Kw==" spinCount="100000" sheet="1" objects="1" scenarios="1" selectLockedCells="1" selectUnlockedCells="1"/>
  <mergeCells count="188">
    <mergeCell ref="O145:P145"/>
    <mergeCell ref="O146:P146"/>
    <mergeCell ref="O136:P136"/>
    <mergeCell ref="O137:P137"/>
    <mergeCell ref="O138:P138"/>
    <mergeCell ref="O139:P139"/>
    <mergeCell ref="O140:P140"/>
    <mergeCell ref="O141:P141"/>
    <mergeCell ref="O142:P142"/>
    <mergeCell ref="O143:P143"/>
    <mergeCell ref="O144:P144"/>
    <mergeCell ref="O127:P127"/>
    <mergeCell ref="O128:P128"/>
    <mergeCell ref="O129:P129"/>
    <mergeCell ref="O130:P130"/>
    <mergeCell ref="O131:P131"/>
    <mergeCell ref="O132:P132"/>
    <mergeCell ref="O133:P133"/>
    <mergeCell ref="O134:P134"/>
    <mergeCell ref="O135:P135"/>
    <mergeCell ref="O118:P118"/>
    <mergeCell ref="O119:P119"/>
    <mergeCell ref="O120:P120"/>
    <mergeCell ref="O121:P121"/>
    <mergeCell ref="O122:P122"/>
    <mergeCell ref="O123:P123"/>
    <mergeCell ref="O124:P124"/>
    <mergeCell ref="O125:P125"/>
    <mergeCell ref="O126:P126"/>
    <mergeCell ref="O160:P160"/>
    <mergeCell ref="O178:P178"/>
    <mergeCell ref="O159:P159"/>
    <mergeCell ref="O158:P158"/>
    <mergeCell ref="O156:P156"/>
    <mergeCell ref="O157:P157"/>
    <mergeCell ref="P309:Q309"/>
    <mergeCell ref="P235:Q235"/>
    <mergeCell ref="P236:Q236"/>
    <mergeCell ref="P229:Q229"/>
    <mergeCell ref="P230:Q230"/>
    <mergeCell ref="P231:Q231"/>
    <mergeCell ref="P210:Q210"/>
    <mergeCell ref="P213:Q213"/>
    <mergeCell ref="P214:Q214"/>
    <mergeCell ref="P205:Q205"/>
    <mergeCell ref="P206:Q206"/>
    <mergeCell ref="P207:Q207"/>
    <mergeCell ref="P238:Q238"/>
    <mergeCell ref="P240:Q240"/>
    <mergeCell ref="P242:Q242"/>
    <mergeCell ref="P216:Q216"/>
    <mergeCell ref="O161:P161"/>
    <mergeCell ref="O162:P162"/>
    <mergeCell ref="P316:Q316"/>
    <mergeCell ref="P317:Q317"/>
    <mergeCell ref="P318:Q318"/>
    <mergeCell ref="P319:Q319"/>
    <mergeCell ref="B333:B335"/>
    <mergeCell ref="F333:F335"/>
    <mergeCell ref="P311:Q311"/>
    <mergeCell ref="P312:Q312"/>
    <mergeCell ref="P313:Q313"/>
    <mergeCell ref="P314:Q314"/>
    <mergeCell ref="P315:Q315"/>
    <mergeCell ref="B327:B329"/>
    <mergeCell ref="F327:F329"/>
    <mergeCell ref="P321:Q321"/>
    <mergeCell ref="D261:E261"/>
    <mergeCell ref="P320:Q320"/>
    <mergeCell ref="B108:B109"/>
    <mergeCell ref="C108:C109"/>
    <mergeCell ref="D108:E108"/>
    <mergeCell ref="B198:B199"/>
    <mergeCell ref="N198:N199"/>
    <mergeCell ref="I198:I199"/>
    <mergeCell ref="M198:M199"/>
    <mergeCell ref="H198:H199"/>
    <mergeCell ref="G198:G199"/>
    <mergeCell ref="F198:F199"/>
    <mergeCell ref="E198:E199"/>
    <mergeCell ref="D198:D199"/>
    <mergeCell ref="C198:C199"/>
    <mergeCell ref="B153:N153"/>
    <mergeCell ref="B114:N114"/>
    <mergeCell ref="I306:I307"/>
    <mergeCell ref="M306:M307"/>
    <mergeCell ref="P310:Q310"/>
    <mergeCell ref="O117:P117"/>
    <mergeCell ref="P211:Q211"/>
    <mergeCell ref="P212:Q212"/>
    <mergeCell ref="P215:Q215"/>
    <mergeCell ref="E369:E370"/>
    <mergeCell ref="B2:P2"/>
    <mergeCell ref="B264:P264"/>
    <mergeCell ref="B304:N304"/>
    <mergeCell ref="B248:N248"/>
    <mergeCell ref="D251:E251"/>
    <mergeCell ref="D252:E252"/>
    <mergeCell ref="B267:N267"/>
    <mergeCell ref="B195:N195"/>
    <mergeCell ref="E56:E57"/>
    <mergeCell ref="B14:C21"/>
    <mergeCell ref="D81:E81"/>
    <mergeCell ref="M72:N72"/>
    <mergeCell ref="B81:B82"/>
    <mergeCell ref="C81:C82"/>
    <mergeCell ref="M86:N86"/>
    <mergeCell ref="E62:E63"/>
    <mergeCell ref="E68:E69"/>
    <mergeCell ref="B4:P4"/>
    <mergeCell ref="B22:C22"/>
    <mergeCell ref="C6:N6"/>
    <mergeCell ref="C7:N7"/>
    <mergeCell ref="C8:N8"/>
    <mergeCell ref="B94:B95"/>
    <mergeCell ref="C9:N9"/>
    <mergeCell ref="C10:E10"/>
    <mergeCell ref="J306:L306"/>
    <mergeCell ref="J198:L198"/>
    <mergeCell ref="O198:O199"/>
    <mergeCell ref="P198:Q199"/>
    <mergeCell ref="O306:O307"/>
    <mergeCell ref="P306:Q307"/>
    <mergeCell ref="N306:N307"/>
    <mergeCell ref="C94:C95"/>
    <mergeCell ref="D94:E94"/>
    <mergeCell ref="M99:N99"/>
    <mergeCell ref="P201:Q201"/>
    <mergeCell ref="P202:Q202"/>
    <mergeCell ref="P203:Q203"/>
    <mergeCell ref="P204:Q204"/>
    <mergeCell ref="E284:E286"/>
    <mergeCell ref="E293:E295"/>
    <mergeCell ref="D256:E256"/>
    <mergeCell ref="D257:E257"/>
    <mergeCell ref="D260:E260"/>
    <mergeCell ref="P233:Q233"/>
    <mergeCell ref="P234:Q234"/>
    <mergeCell ref="E299:E302"/>
    <mergeCell ref="E350:E351"/>
    <mergeCell ref="E360:E361"/>
    <mergeCell ref="B306:B307"/>
    <mergeCell ref="C306:C307"/>
    <mergeCell ref="D306:D307"/>
    <mergeCell ref="E306:E307"/>
    <mergeCell ref="F306:F307"/>
    <mergeCell ref="G306:G307"/>
    <mergeCell ref="H306:H307"/>
    <mergeCell ref="B339:B341"/>
    <mergeCell ref="F339:F341"/>
    <mergeCell ref="O163:P163"/>
    <mergeCell ref="O164:P164"/>
    <mergeCell ref="O165:P165"/>
    <mergeCell ref="O166:P166"/>
    <mergeCell ref="O167:P167"/>
    <mergeCell ref="O168:P168"/>
    <mergeCell ref="O169:P169"/>
    <mergeCell ref="O170:P170"/>
    <mergeCell ref="O171:P171"/>
    <mergeCell ref="O172:P172"/>
    <mergeCell ref="O173:P173"/>
    <mergeCell ref="O174:P174"/>
    <mergeCell ref="O179:P179"/>
    <mergeCell ref="O180:P180"/>
    <mergeCell ref="O181:P181"/>
    <mergeCell ref="O182:P182"/>
    <mergeCell ref="O183:P183"/>
    <mergeCell ref="P243:Q243"/>
    <mergeCell ref="P244:Q244"/>
    <mergeCell ref="P237:Q237"/>
    <mergeCell ref="O184:P184"/>
    <mergeCell ref="O185:P185"/>
    <mergeCell ref="O186:P186"/>
    <mergeCell ref="P227:Q227"/>
    <mergeCell ref="P228:Q228"/>
    <mergeCell ref="P232:Q232"/>
    <mergeCell ref="P222:Q222"/>
    <mergeCell ref="P239:Q239"/>
    <mergeCell ref="P241:Q241"/>
    <mergeCell ref="P208:Q208"/>
    <mergeCell ref="P209:Q209"/>
    <mergeCell ref="P221:Q221"/>
    <mergeCell ref="P223:Q223"/>
    <mergeCell ref="P225:Q225"/>
    <mergeCell ref="P226:Q226"/>
    <mergeCell ref="P217:Q217"/>
    <mergeCell ref="P218:Q218"/>
    <mergeCell ref="P220:Q220"/>
  </mergeCells>
  <dataValidations count="2">
    <dataValidation type="decimal" allowBlank="1" showInputMessage="1" showErrorMessage="1" sqref="WVH983286 WLL983286 C65782 IV65782 SR65782 ACN65782 AMJ65782 AWF65782 BGB65782 BPX65782 BZT65782 CJP65782 CTL65782 DDH65782 DND65782 DWZ65782 EGV65782 EQR65782 FAN65782 FKJ65782 FUF65782 GEB65782 GNX65782 GXT65782 HHP65782 HRL65782 IBH65782 ILD65782 IUZ65782 JEV65782 JOR65782 JYN65782 KIJ65782 KSF65782 LCB65782 LLX65782 LVT65782 MFP65782 MPL65782 MZH65782 NJD65782 NSZ65782 OCV65782 OMR65782 OWN65782 PGJ65782 PQF65782 QAB65782 QJX65782 QTT65782 RDP65782 RNL65782 RXH65782 SHD65782 SQZ65782 TAV65782 TKR65782 TUN65782 UEJ65782 UOF65782 UYB65782 VHX65782 VRT65782 WBP65782 WLL65782 WVH65782 C131318 IV131318 SR131318 ACN131318 AMJ131318 AWF131318 BGB131318 BPX131318 BZT131318 CJP131318 CTL131318 DDH131318 DND131318 DWZ131318 EGV131318 EQR131318 FAN131318 FKJ131318 FUF131318 GEB131318 GNX131318 GXT131318 HHP131318 HRL131318 IBH131318 ILD131318 IUZ131318 JEV131318 JOR131318 JYN131318 KIJ131318 KSF131318 LCB131318 LLX131318 LVT131318 MFP131318 MPL131318 MZH131318 NJD131318 NSZ131318 OCV131318 OMR131318 OWN131318 PGJ131318 PQF131318 QAB131318 QJX131318 QTT131318 RDP131318 RNL131318 RXH131318 SHD131318 SQZ131318 TAV131318 TKR131318 TUN131318 UEJ131318 UOF131318 UYB131318 VHX131318 VRT131318 WBP131318 WLL131318 WVH131318 C196854 IV196854 SR196854 ACN196854 AMJ196854 AWF196854 BGB196854 BPX196854 BZT196854 CJP196854 CTL196854 DDH196854 DND196854 DWZ196854 EGV196854 EQR196854 FAN196854 FKJ196854 FUF196854 GEB196854 GNX196854 GXT196854 HHP196854 HRL196854 IBH196854 ILD196854 IUZ196854 JEV196854 JOR196854 JYN196854 KIJ196854 KSF196854 LCB196854 LLX196854 LVT196854 MFP196854 MPL196854 MZH196854 NJD196854 NSZ196854 OCV196854 OMR196854 OWN196854 PGJ196854 PQF196854 QAB196854 QJX196854 QTT196854 RDP196854 RNL196854 RXH196854 SHD196854 SQZ196854 TAV196854 TKR196854 TUN196854 UEJ196854 UOF196854 UYB196854 VHX196854 VRT196854 WBP196854 WLL196854 WVH196854 C262390 IV262390 SR262390 ACN262390 AMJ262390 AWF262390 BGB262390 BPX262390 BZT262390 CJP262390 CTL262390 DDH262390 DND262390 DWZ262390 EGV262390 EQR262390 FAN262390 FKJ262390 FUF262390 GEB262390 GNX262390 GXT262390 HHP262390 HRL262390 IBH262390 ILD262390 IUZ262390 JEV262390 JOR262390 JYN262390 KIJ262390 KSF262390 LCB262390 LLX262390 LVT262390 MFP262390 MPL262390 MZH262390 NJD262390 NSZ262390 OCV262390 OMR262390 OWN262390 PGJ262390 PQF262390 QAB262390 QJX262390 QTT262390 RDP262390 RNL262390 RXH262390 SHD262390 SQZ262390 TAV262390 TKR262390 TUN262390 UEJ262390 UOF262390 UYB262390 VHX262390 VRT262390 WBP262390 WLL262390 WVH262390 C327926 IV327926 SR327926 ACN327926 AMJ327926 AWF327926 BGB327926 BPX327926 BZT327926 CJP327926 CTL327926 DDH327926 DND327926 DWZ327926 EGV327926 EQR327926 FAN327926 FKJ327926 FUF327926 GEB327926 GNX327926 GXT327926 HHP327926 HRL327926 IBH327926 ILD327926 IUZ327926 JEV327926 JOR327926 JYN327926 KIJ327926 KSF327926 LCB327926 LLX327926 LVT327926 MFP327926 MPL327926 MZH327926 NJD327926 NSZ327926 OCV327926 OMR327926 OWN327926 PGJ327926 PQF327926 QAB327926 QJX327926 QTT327926 RDP327926 RNL327926 RXH327926 SHD327926 SQZ327926 TAV327926 TKR327926 TUN327926 UEJ327926 UOF327926 UYB327926 VHX327926 VRT327926 WBP327926 WLL327926 WVH327926 C393462 IV393462 SR393462 ACN393462 AMJ393462 AWF393462 BGB393462 BPX393462 BZT393462 CJP393462 CTL393462 DDH393462 DND393462 DWZ393462 EGV393462 EQR393462 FAN393462 FKJ393462 FUF393462 GEB393462 GNX393462 GXT393462 HHP393462 HRL393462 IBH393462 ILD393462 IUZ393462 JEV393462 JOR393462 JYN393462 KIJ393462 KSF393462 LCB393462 LLX393462 LVT393462 MFP393462 MPL393462 MZH393462 NJD393462 NSZ393462 OCV393462 OMR393462 OWN393462 PGJ393462 PQF393462 QAB393462 QJX393462 QTT393462 RDP393462 RNL393462 RXH393462 SHD393462 SQZ393462 TAV393462 TKR393462 TUN393462 UEJ393462 UOF393462 UYB393462 VHX393462 VRT393462 WBP393462 WLL393462 WVH393462 C458998 IV458998 SR458998 ACN458998 AMJ458998 AWF458998 BGB458998 BPX458998 BZT458998 CJP458998 CTL458998 DDH458998 DND458998 DWZ458998 EGV458998 EQR458998 FAN458998 FKJ458998 FUF458998 GEB458998 GNX458998 GXT458998 HHP458998 HRL458998 IBH458998 ILD458998 IUZ458998 JEV458998 JOR458998 JYN458998 KIJ458998 KSF458998 LCB458998 LLX458998 LVT458998 MFP458998 MPL458998 MZH458998 NJD458998 NSZ458998 OCV458998 OMR458998 OWN458998 PGJ458998 PQF458998 QAB458998 QJX458998 QTT458998 RDP458998 RNL458998 RXH458998 SHD458998 SQZ458998 TAV458998 TKR458998 TUN458998 UEJ458998 UOF458998 UYB458998 VHX458998 VRT458998 WBP458998 WLL458998 WVH458998 C524534 IV524534 SR524534 ACN524534 AMJ524534 AWF524534 BGB524534 BPX524534 BZT524534 CJP524534 CTL524534 DDH524534 DND524534 DWZ524534 EGV524534 EQR524534 FAN524534 FKJ524534 FUF524534 GEB524534 GNX524534 GXT524534 HHP524534 HRL524534 IBH524534 ILD524534 IUZ524534 JEV524534 JOR524534 JYN524534 KIJ524534 KSF524534 LCB524534 LLX524534 LVT524534 MFP524534 MPL524534 MZH524534 NJD524534 NSZ524534 OCV524534 OMR524534 OWN524534 PGJ524534 PQF524534 QAB524534 QJX524534 QTT524534 RDP524534 RNL524534 RXH524534 SHD524534 SQZ524534 TAV524534 TKR524534 TUN524534 UEJ524534 UOF524534 UYB524534 VHX524534 VRT524534 WBP524534 WLL524534 WVH524534 C590070 IV590070 SR590070 ACN590070 AMJ590070 AWF590070 BGB590070 BPX590070 BZT590070 CJP590070 CTL590070 DDH590070 DND590070 DWZ590070 EGV590070 EQR590070 FAN590070 FKJ590070 FUF590070 GEB590070 GNX590070 GXT590070 HHP590070 HRL590070 IBH590070 ILD590070 IUZ590070 JEV590070 JOR590070 JYN590070 KIJ590070 KSF590070 LCB590070 LLX590070 LVT590070 MFP590070 MPL590070 MZH590070 NJD590070 NSZ590070 OCV590070 OMR590070 OWN590070 PGJ590070 PQF590070 QAB590070 QJX590070 QTT590070 RDP590070 RNL590070 RXH590070 SHD590070 SQZ590070 TAV590070 TKR590070 TUN590070 UEJ590070 UOF590070 UYB590070 VHX590070 VRT590070 WBP590070 WLL590070 WVH590070 C655606 IV655606 SR655606 ACN655606 AMJ655606 AWF655606 BGB655606 BPX655606 BZT655606 CJP655606 CTL655606 DDH655606 DND655606 DWZ655606 EGV655606 EQR655606 FAN655606 FKJ655606 FUF655606 GEB655606 GNX655606 GXT655606 HHP655606 HRL655606 IBH655606 ILD655606 IUZ655606 JEV655606 JOR655606 JYN655606 KIJ655606 KSF655606 LCB655606 LLX655606 LVT655606 MFP655606 MPL655606 MZH655606 NJD655606 NSZ655606 OCV655606 OMR655606 OWN655606 PGJ655606 PQF655606 QAB655606 QJX655606 QTT655606 RDP655606 RNL655606 RXH655606 SHD655606 SQZ655606 TAV655606 TKR655606 TUN655606 UEJ655606 UOF655606 UYB655606 VHX655606 VRT655606 WBP655606 WLL655606 WVH655606 C721142 IV721142 SR721142 ACN721142 AMJ721142 AWF721142 BGB721142 BPX721142 BZT721142 CJP721142 CTL721142 DDH721142 DND721142 DWZ721142 EGV721142 EQR721142 FAN721142 FKJ721142 FUF721142 GEB721142 GNX721142 GXT721142 HHP721142 HRL721142 IBH721142 ILD721142 IUZ721142 JEV721142 JOR721142 JYN721142 KIJ721142 KSF721142 LCB721142 LLX721142 LVT721142 MFP721142 MPL721142 MZH721142 NJD721142 NSZ721142 OCV721142 OMR721142 OWN721142 PGJ721142 PQF721142 QAB721142 QJX721142 QTT721142 RDP721142 RNL721142 RXH721142 SHD721142 SQZ721142 TAV721142 TKR721142 TUN721142 UEJ721142 UOF721142 UYB721142 VHX721142 VRT721142 WBP721142 WLL721142 WVH721142 C786678 IV786678 SR786678 ACN786678 AMJ786678 AWF786678 BGB786678 BPX786678 BZT786678 CJP786678 CTL786678 DDH786678 DND786678 DWZ786678 EGV786678 EQR786678 FAN786678 FKJ786678 FUF786678 GEB786678 GNX786678 GXT786678 HHP786678 HRL786678 IBH786678 ILD786678 IUZ786678 JEV786678 JOR786678 JYN786678 KIJ786678 KSF786678 LCB786678 LLX786678 LVT786678 MFP786678 MPL786678 MZH786678 NJD786678 NSZ786678 OCV786678 OMR786678 OWN786678 PGJ786678 PQF786678 QAB786678 QJX786678 QTT786678 RDP786678 RNL786678 RXH786678 SHD786678 SQZ786678 TAV786678 TKR786678 TUN786678 UEJ786678 UOF786678 UYB786678 VHX786678 VRT786678 WBP786678 WLL786678 WVH786678 C852214 IV852214 SR852214 ACN852214 AMJ852214 AWF852214 BGB852214 BPX852214 BZT852214 CJP852214 CTL852214 DDH852214 DND852214 DWZ852214 EGV852214 EQR852214 FAN852214 FKJ852214 FUF852214 GEB852214 GNX852214 GXT852214 HHP852214 HRL852214 IBH852214 ILD852214 IUZ852214 JEV852214 JOR852214 JYN852214 KIJ852214 KSF852214 LCB852214 LLX852214 LVT852214 MFP852214 MPL852214 MZH852214 NJD852214 NSZ852214 OCV852214 OMR852214 OWN852214 PGJ852214 PQF852214 QAB852214 QJX852214 QTT852214 RDP852214 RNL852214 RXH852214 SHD852214 SQZ852214 TAV852214 TKR852214 TUN852214 UEJ852214 UOF852214 UYB852214 VHX852214 VRT852214 WBP852214 WLL852214 WVH852214 C917750 IV917750 SR917750 ACN917750 AMJ917750 AWF917750 BGB917750 BPX917750 BZT917750 CJP917750 CTL917750 DDH917750 DND917750 DWZ917750 EGV917750 EQR917750 FAN917750 FKJ917750 FUF917750 GEB917750 GNX917750 GXT917750 HHP917750 HRL917750 IBH917750 ILD917750 IUZ917750 JEV917750 JOR917750 JYN917750 KIJ917750 KSF917750 LCB917750 LLX917750 LVT917750 MFP917750 MPL917750 MZH917750 NJD917750 NSZ917750 OCV917750 OMR917750 OWN917750 PGJ917750 PQF917750 QAB917750 QJX917750 QTT917750 RDP917750 RNL917750 RXH917750 SHD917750 SQZ917750 TAV917750 TKR917750 TUN917750 UEJ917750 UOF917750 UYB917750 VHX917750 VRT917750 WBP917750 WLL917750 WVH917750 C983286 IV983286 SR983286 ACN983286 AMJ983286 AWF983286 BGB983286 BPX983286 BZT983286 CJP983286 CTL983286 DDH983286 DND983286 DWZ983286 EGV983286 EQR983286 FAN983286 FKJ983286 FUF983286 GEB983286 GNX983286 GXT983286 HHP983286 HRL983286 IBH983286 ILD983286 IUZ983286 JEV983286 JOR983286 JYN983286 KIJ983286 KSF983286 LCB983286 LLX983286 LVT983286 MFP983286 MPL983286 MZH983286 NJD983286 NSZ983286 OCV983286 OMR983286 OWN983286 PGJ983286 PQF983286 QAB983286 QJX983286 QTT983286 RDP983286 RNL983286 RXH983286 SHD983286 SQZ983286 TAV983286 TKR983286 TUN983286 UEJ983286 UOF983286 UYB983286 VHX983286 VRT983286 WBP983286 IV24:IV71 SR24:SR71 ACN24:ACN71 AMJ24:AMJ71 AWF24:AWF71 BGB24:BGB71 BPX24:BPX71 BZT24:BZT71 CJP24:CJP71 CTL24:CTL71 DDH24:DDH71 DND24:DND71 DWZ24:DWZ71 EGV24:EGV71 EQR24:EQR71 FAN24:FAN71 FKJ24:FKJ71 FUF24:FUF71 GEB24:GEB71 GNX24:GNX71 GXT24:GXT71 HHP24:HHP71 HRL24:HRL71 IBH24:IBH71 ILD24:ILD71 IUZ24:IUZ71 JEV24:JEV71 JOR24:JOR71 JYN24:JYN71 KIJ24:KIJ71 KSF24:KSF71 LCB24:LCB71 LLX24:LLX71 LVT24:LVT71 MFP24:MFP71 MPL24:MPL71 MZH24:MZH71 NJD24:NJD71 NSZ24:NSZ71 OCV24:OCV71 OMR24:OMR71 OWN24:OWN71 PGJ24:PGJ71 PQF24:PQF71 QAB24:QAB71 QJX24:QJX71 QTT24:QTT71 RDP24:RDP71 RNL24:RNL71 RXH24:RXH71 SHD24:SHD71 SQZ24:SQZ71 TAV24:TAV71 TKR24:TKR71 TUN24:TUN71 UEJ24:UEJ71 UOF24:UOF71 UYB24:UYB71 VHX24:VHX71 VRT24:VRT71 WBP24:WBP71 WLL24:WLL71 WVH24:WVH71">
      <formula1>0</formula1>
      <formula2>1</formula2>
    </dataValidation>
    <dataValidation type="list" allowBlank="1" showInputMessage="1" showErrorMessage="1" sqref="WVE983286 A65782 IS65782 SO65782 ACK65782 AMG65782 AWC65782 BFY65782 BPU65782 BZQ65782 CJM65782 CTI65782 DDE65782 DNA65782 DWW65782 EGS65782 EQO65782 FAK65782 FKG65782 FUC65782 GDY65782 GNU65782 GXQ65782 HHM65782 HRI65782 IBE65782 ILA65782 IUW65782 JES65782 JOO65782 JYK65782 KIG65782 KSC65782 LBY65782 LLU65782 LVQ65782 MFM65782 MPI65782 MZE65782 NJA65782 NSW65782 OCS65782 OMO65782 OWK65782 PGG65782 PQC65782 PZY65782 QJU65782 QTQ65782 RDM65782 RNI65782 RXE65782 SHA65782 SQW65782 TAS65782 TKO65782 TUK65782 UEG65782 UOC65782 UXY65782 VHU65782 VRQ65782 WBM65782 WLI65782 WVE65782 A131318 IS131318 SO131318 ACK131318 AMG131318 AWC131318 BFY131318 BPU131318 BZQ131318 CJM131318 CTI131318 DDE131318 DNA131318 DWW131318 EGS131318 EQO131318 FAK131318 FKG131318 FUC131318 GDY131318 GNU131318 GXQ131318 HHM131318 HRI131318 IBE131318 ILA131318 IUW131318 JES131318 JOO131318 JYK131318 KIG131318 KSC131318 LBY131318 LLU131318 LVQ131318 MFM131318 MPI131318 MZE131318 NJA131318 NSW131318 OCS131318 OMO131318 OWK131318 PGG131318 PQC131318 PZY131318 QJU131318 QTQ131318 RDM131318 RNI131318 RXE131318 SHA131318 SQW131318 TAS131318 TKO131318 TUK131318 UEG131318 UOC131318 UXY131318 VHU131318 VRQ131318 WBM131318 WLI131318 WVE131318 A196854 IS196854 SO196854 ACK196854 AMG196854 AWC196854 BFY196854 BPU196854 BZQ196854 CJM196854 CTI196854 DDE196854 DNA196854 DWW196854 EGS196854 EQO196854 FAK196854 FKG196854 FUC196854 GDY196854 GNU196854 GXQ196854 HHM196854 HRI196854 IBE196854 ILA196854 IUW196854 JES196854 JOO196854 JYK196854 KIG196854 KSC196854 LBY196854 LLU196854 LVQ196854 MFM196854 MPI196854 MZE196854 NJA196854 NSW196854 OCS196854 OMO196854 OWK196854 PGG196854 PQC196854 PZY196854 QJU196854 QTQ196854 RDM196854 RNI196854 RXE196854 SHA196854 SQW196854 TAS196854 TKO196854 TUK196854 UEG196854 UOC196854 UXY196854 VHU196854 VRQ196854 WBM196854 WLI196854 WVE196854 A262390 IS262390 SO262390 ACK262390 AMG262390 AWC262390 BFY262390 BPU262390 BZQ262390 CJM262390 CTI262390 DDE262390 DNA262390 DWW262390 EGS262390 EQO262390 FAK262390 FKG262390 FUC262390 GDY262390 GNU262390 GXQ262390 HHM262390 HRI262390 IBE262390 ILA262390 IUW262390 JES262390 JOO262390 JYK262390 KIG262390 KSC262390 LBY262390 LLU262390 LVQ262390 MFM262390 MPI262390 MZE262390 NJA262390 NSW262390 OCS262390 OMO262390 OWK262390 PGG262390 PQC262390 PZY262390 QJU262390 QTQ262390 RDM262390 RNI262390 RXE262390 SHA262390 SQW262390 TAS262390 TKO262390 TUK262390 UEG262390 UOC262390 UXY262390 VHU262390 VRQ262390 WBM262390 WLI262390 WVE262390 A327926 IS327926 SO327926 ACK327926 AMG327926 AWC327926 BFY327926 BPU327926 BZQ327926 CJM327926 CTI327926 DDE327926 DNA327926 DWW327926 EGS327926 EQO327926 FAK327926 FKG327926 FUC327926 GDY327926 GNU327926 GXQ327926 HHM327926 HRI327926 IBE327926 ILA327926 IUW327926 JES327926 JOO327926 JYK327926 KIG327926 KSC327926 LBY327926 LLU327926 LVQ327926 MFM327926 MPI327926 MZE327926 NJA327926 NSW327926 OCS327926 OMO327926 OWK327926 PGG327926 PQC327926 PZY327926 QJU327926 QTQ327926 RDM327926 RNI327926 RXE327926 SHA327926 SQW327926 TAS327926 TKO327926 TUK327926 UEG327926 UOC327926 UXY327926 VHU327926 VRQ327926 WBM327926 WLI327926 WVE327926 A393462 IS393462 SO393462 ACK393462 AMG393462 AWC393462 BFY393462 BPU393462 BZQ393462 CJM393462 CTI393462 DDE393462 DNA393462 DWW393462 EGS393462 EQO393462 FAK393462 FKG393462 FUC393462 GDY393462 GNU393462 GXQ393462 HHM393462 HRI393462 IBE393462 ILA393462 IUW393462 JES393462 JOO393462 JYK393462 KIG393462 KSC393462 LBY393462 LLU393462 LVQ393462 MFM393462 MPI393462 MZE393462 NJA393462 NSW393462 OCS393462 OMO393462 OWK393462 PGG393462 PQC393462 PZY393462 QJU393462 QTQ393462 RDM393462 RNI393462 RXE393462 SHA393462 SQW393462 TAS393462 TKO393462 TUK393462 UEG393462 UOC393462 UXY393462 VHU393462 VRQ393462 WBM393462 WLI393462 WVE393462 A458998 IS458998 SO458998 ACK458998 AMG458998 AWC458998 BFY458998 BPU458998 BZQ458998 CJM458998 CTI458998 DDE458998 DNA458998 DWW458998 EGS458998 EQO458998 FAK458998 FKG458998 FUC458998 GDY458998 GNU458998 GXQ458998 HHM458998 HRI458998 IBE458998 ILA458998 IUW458998 JES458998 JOO458998 JYK458998 KIG458998 KSC458998 LBY458998 LLU458998 LVQ458998 MFM458998 MPI458998 MZE458998 NJA458998 NSW458998 OCS458998 OMO458998 OWK458998 PGG458998 PQC458998 PZY458998 QJU458998 QTQ458998 RDM458998 RNI458998 RXE458998 SHA458998 SQW458998 TAS458998 TKO458998 TUK458998 UEG458998 UOC458998 UXY458998 VHU458998 VRQ458998 WBM458998 WLI458998 WVE458998 A524534 IS524534 SO524534 ACK524534 AMG524534 AWC524534 BFY524534 BPU524534 BZQ524534 CJM524534 CTI524534 DDE524534 DNA524534 DWW524534 EGS524534 EQO524534 FAK524534 FKG524534 FUC524534 GDY524534 GNU524534 GXQ524534 HHM524534 HRI524534 IBE524534 ILA524534 IUW524534 JES524534 JOO524534 JYK524534 KIG524534 KSC524534 LBY524534 LLU524534 LVQ524534 MFM524534 MPI524534 MZE524534 NJA524534 NSW524534 OCS524534 OMO524534 OWK524534 PGG524534 PQC524534 PZY524534 QJU524534 QTQ524534 RDM524534 RNI524534 RXE524534 SHA524534 SQW524534 TAS524534 TKO524534 TUK524534 UEG524534 UOC524534 UXY524534 VHU524534 VRQ524534 WBM524534 WLI524534 WVE524534 A590070 IS590070 SO590070 ACK590070 AMG590070 AWC590070 BFY590070 BPU590070 BZQ590070 CJM590070 CTI590070 DDE590070 DNA590070 DWW590070 EGS590070 EQO590070 FAK590070 FKG590070 FUC590070 GDY590070 GNU590070 GXQ590070 HHM590070 HRI590070 IBE590070 ILA590070 IUW590070 JES590070 JOO590070 JYK590070 KIG590070 KSC590070 LBY590070 LLU590070 LVQ590070 MFM590070 MPI590070 MZE590070 NJA590070 NSW590070 OCS590070 OMO590070 OWK590070 PGG590070 PQC590070 PZY590070 QJU590070 QTQ590070 RDM590070 RNI590070 RXE590070 SHA590070 SQW590070 TAS590070 TKO590070 TUK590070 UEG590070 UOC590070 UXY590070 VHU590070 VRQ590070 WBM590070 WLI590070 WVE590070 A655606 IS655606 SO655606 ACK655606 AMG655606 AWC655606 BFY655606 BPU655606 BZQ655606 CJM655606 CTI655606 DDE655606 DNA655606 DWW655606 EGS655606 EQO655606 FAK655606 FKG655606 FUC655606 GDY655606 GNU655606 GXQ655606 HHM655606 HRI655606 IBE655606 ILA655606 IUW655606 JES655606 JOO655606 JYK655606 KIG655606 KSC655606 LBY655606 LLU655606 LVQ655606 MFM655606 MPI655606 MZE655606 NJA655606 NSW655606 OCS655606 OMO655606 OWK655606 PGG655606 PQC655606 PZY655606 QJU655606 QTQ655606 RDM655606 RNI655606 RXE655606 SHA655606 SQW655606 TAS655606 TKO655606 TUK655606 UEG655606 UOC655606 UXY655606 VHU655606 VRQ655606 WBM655606 WLI655606 WVE655606 A721142 IS721142 SO721142 ACK721142 AMG721142 AWC721142 BFY721142 BPU721142 BZQ721142 CJM721142 CTI721142 DDE721142 DNA721142 DWW721142 EGS721142 EQO721142 FAK721142 FKG721142 FUC721142 GDY721142 GNU721142 GXQ721142 HHM721142 HRI721142 IBE721142 ILA721142 IUW721142 JES721142 JOO721142 JYK721142 KIG721142 KSC721142 LBY721142 LLU721142 LVQ721142 MFM721142 MPI721142 MZE721142 NJA721142 NSW721142 OCS721142 OMO721142 OWK721142 PGG721142 PQC721142 PZY721142 QJU721142 QTQ721142 RDM721142 RNI721142 RXE721142 SHA721142 SQW721142 TAS721142 TKO721142 TUK721142 UEG721142 UOC721142 UXY721142 VHU721142 VRQ721142 WBM721142 WLI721142 WVE721142 A786678 IS786678 SO786678 ACK786678 AMG786678 AWC786678 BFY786678 BPU786678 BZQ786678 CJM786678 CTI786678 DDE786678 DNA786678 DWW786678 EGS786678 EQO786678 FAK786678 FKG786678 FUC786678 GDY786678 GNU786678 GXQ786678 HHM786678 HRI786678 IBE786678 ILA786678 IUW786678 JES786678 JOO786678 JYK786678 KIG786678 KSC786678 LBY786678 LLU786678 LVQ786678 MFM786678 MPI786678 MZE786678 NJA786678 NSW786678 OCS786678 OMO786678 OWK786678 PGG786678 PQC786678 PZY786678 QJU786678 QTQ786678 RDM786678 RNI786678 RXE786678 SHA786678 SQW786678 TAS786678 TKO786678 TUK786678 UEG786678 UOC786678 UXY786678 VHU786678 VRQ786678 WBM786678 WLI786678 WVE786678 A852214 IS852214 SO852214 ACK852214 AMG852214 AWC852214 BFY852214 BPU852214 BZQ852214 CJM852214 CTI852214 DDE852214 DNA852214 DWW852214 EGS852214 EQO852214 FAK852214 FKG852214 FUC852214 GDY852214 GNU852214 GXQ852214 HHM852214 HRI852214 IBE852214 ILA852214 IUW852214 JES852214 JOO852214 JYK852214 KIG852214 KSC852214 LBY852214 LLU852214 LVQ852214 MFM852214 MPI852214 MZE852214 NJA852214 NSW852214 OCS852214 OMO852214 OWK852214 PGG852214 PQC852214 PZY852214 QJU852214 QTQ852214 RDM852214 RNI852214 RXE852214 SHA852214 SQW852214 TAS852214 TKO852214 TUK852214 UEG852214 UOC852214 UXY852214 VHU852214 VRQ852214 WBM852214 WLI852214 WVE852214 A917750 IS917750 SO917750 ACK917750 AMG917750 AWC917750 BFY917750 BPU917750 BZQ917750 CJM917750 CTI917750 DDE917750 DNA917750 DWW917750 EGS917750 EQO917750 FAK917750 FKG917750 FUC917750 GDY917750 GNU917750 GXQ917750 HHM917750 HRI917750 IBE917750 ILA917750 IUW917750 JES917750 JOO917750 JYK917750 KIG917750 KSC917750 LBY917750 LLU917750 LVQ917750 MFM917750 MPI917750 MZE917750 NJA917750 NSW917750 OCS917750 OMO917750 OWK917750 PGG917750 PQC917750 PZY917750 QJU917750 QTQ917750 RDM917750 RNI917750 RXE917750 SHA917750 SQW917750 TAS917750 TKO917750 TUK917750 UEG917750 UOC917750 UXY917750 VHU917750 VRQ917750 WBM917750 WLI917750 WVE917750 A983286 IS983286 SO983286 ACK983286 AMG983286 AWC983286 BFY983286 BPU983286 BZQ983286 CJM983286 CTI983286 DDE983286 DNA983286 DWW983286 EGS983286 EQO983286 FAK983286 FKG983286 FUC983286 GDY983286 GNU983286 GXQ983286 HHM983286 HRI983286 IBE983286 ILA983286 IUW983286 JES983286 JOO983286 JYK983286 KIG983286 KSC983286 LBY983286 LLU983286 LVQ983286 MFM983286 MPI983286 MZE983286 NJA983286 NSW983286 OCS983286 OMO983286 OWK983286 PGG983286 PQC983286 PZY983286 QJU983286 QTQ983286 RDM983286 RNI983286 RXE983286 SHA983286 SQW983286 TAS983286 TKO983286 TUK983286 UEG983286 UOC983286 UXY983286 VHU983286 VRQ983286 WBM983286 WLI983286 A24:A71 IS24:IS71 SO24:SO71 ACK24:ACK71 AMG24:AMG71 AWC24:AWC71 BFY24:BFY71 BPU24:BPU71 BZQ24:BZQ71 CJM24:CJM71 CTI24:CTI71 DDE24:DDE71 DNA24:DNA71 DWW24:DWW71 EGS24:EGS71 EQO24:EQO71 FAK24:FAK71 FKG24:FKG71 FUC24:FUC71 GDY24:GDY71 GNU24:GNU71 GXQ24:GXQ71 HHM24:HHM71 HRI24:HRI71 IBE24:IBE71 ILA24:ILA71 IUW24:IUW71 JES24:JES71 JOO24:JOO71 JYK24:JYK71 KIG24:KIG71 KSC24:KSC71 LBY24:LBY71 LLU24:LLU71 LVQ24:LVQ71 MFM24:MFM71 MPI24:MPI71 MZE24:MZE71 NJA24:NJA71 NSW24:NSW71 OCS24:OCS71 OMO24:OMO71 OWK24:OWK71 PGG24:PGG71 PQC24:PQC71 PZY24:PZY71 QJU24:QJU71 QTQ24:QTQ71 RDM24:RDM71 RNI24:RNI71 RXE24:RXE71 SHA24:SHA71 SQW24:SQW71 TAS24:TAS71 TKO24:TKO71 TUK24:TUK71 UEG24:UEG71 UOC24:UOC71 UXY24:UXY71 VHU24:VHU71 VRQ24:VRQ71 WBM24:WBM71 WLI24:WLI71 WVE24:WVE71">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4" customWidth="1"/>
    <col min="2" max="2" width="55.5703125" style="144" customWidth="1"/>
    <col min="3" max="3" width="41.28515625" style="144" customWidth="1"/>
    <col min="4" max="4" width="29.42578125" style="144" customWidth="1"/>
    <col min="5" max="5" width="29.140625" style="144" customWidth="1"/>
    <col min="6" max="16384" width="11.42578125" style="94"/>
  </cols>
  <sheetData>
    <row r="1" spans="1:5" x14ac:dyDescent="0.25">
      <c r="A1" s="327" t="s">
        <v>91</v>
      </c>
      <c r="B1" s="328"/>
      <c r="C1" s="328"/>
      <c r="D1" s="328"/>
      <c r="E1" s="117"/>
    </row>
    <row r="2" spans="1:5" ht="27.75" customHeight="1" x14ac:dyDescent="0.25">
      <c r="A2" s="118"/>
      <c r="B2" s="329" t="s">
        <v>74</v>
      </c>
      <c r="C2" s="329"/>
      <c r="D2" s="329"/>
      <c r="E2" s="119"/>
    </row>
    <row r="3" spans="1:5" ht="21" customHeight="1" x14ac:dyDescent="0.25">
      <c r="A3" s="120"/>
      <c r="B3" s="329" t="s">
        <v>137</v>
      </c>
      <c r="C3" s="329"/>
      <c r="D3" s="329"/>
      <c r="E3" s="121"/>
    </row>
    <row r="4" spans="1:5" thickBot="1" x14ac:dyDescent="0.3">
      <c r="A4" s="122"/>
      <c r="B4" s="123"/>
      <c r="C4" s="123"/>
      <c r="D4" s="123"/>
      <c r="E4" s="124"/>
    </row>
    <row r="5" spans="1:5" ht="26.25" customHeight="1" thickBot="1" x14ac:dyDescent="0.3">
      <c r="A5" s="122"/>
      <c r="B5" s="125" t="s">
        <v>75</v>
      </c>
      <c r="C5" s="330"/>
      <c r="D5" s="331"/>
      <c r="E5" s="124"/>
    </row>
    <row r="6" spans="1:5" ht="27.75" customHeight="1" thickBot="1" x14ac:dyDescent="0.3">
      <c r="A6" s="122"/>
      <c r="B6" s="149" t="s">
        <v>76</v>
      </c>
      <c r="C6" s="332"/>
      <c r="D6" s="333"/>
      <c r="E6" s="124"/>
    </row>
    <row r="7" spans="1:5" ht="29.25" customHeight="1" thickBot="1" x14ac:dyDescent="0.3">
      <c r="A7" s="122"/>
      <c r="B7" s="149" t="s">
        <v>138</v>
      </c>
      <c r="C7" s="325" t="s">
        <v>139</v>
      </c>
      <c r="D7" s="326"/>
      <c r="E7" s="124"/>
    </row>
    <row r="8" spans="1:5" ht="16.5" thickBot="1" x14ac:dyDescent="0.3">
      <c r="A8" s="122"/>
      <c r="B8" s="150" t="s">
        <v>140</v>
      </c>
      <c r="C8" s="320"/>
      <c r="D8" s="321"/>
      <c r="E8" s="124"/>
    </row>
    <row r="9" spans="1:5" ht="23.25" customHeight="1" thickBot="1" x14ac:dyDescent="0.3">
      <c r="A9" s="122"/>
      <c r="B9" s="150" t="s">
        <v>140</v>
      </c>
      <c r="C9" s="320"/>
      <c r="D9" s="321"/>
      <c r="E9" s="124"/>
    </row>
    <row r="10" spans="1:5" ht="26.25" customHeight="1" thickBot="1" x14ac:dyDescent="0.3">
      <c r="A10" s="122"/>
      <c r="B10" s="150" t="s">
        <v>140</v>
      </c>
      <c r="C10" s="320"/>
      <c r="D10" s="321"/>
      <c r="E10" s="124"/>
    </row>
    <row r="11" spans="1:5" ht="21.75" customHeight="1" thickBot="1" x14ac:dyDescent="0.3">
      <c r="A11" s="122"/>
      <c r="B11" s="150" t="s">
        <v>140</v>
      </c>
      <c r="C11" s="320"/>
      <c r="D11" s="321"/>
      <c r="E11" s="124"/>
    </row>
    <row r="12" spans="1:5" ht="32.25" thickBot="1" x14ac:dyDescent="0.3">
      <c r="A12" s="122"/>
      <c r="B12" s="151" t="s">
        <v>141</v>
      </c>
      <c r="C12" s="320">
        <f>SUM(C8:D11)</f>
        <v>0</v>
      </c>
      <c r="D12" s="321"/>
      <c r="E12" s="124"/>
    </row>
    <row r="13" spans="1:5" ht="26.25" customHeight="1" thickBot="1" x14ac:dyDescent="0.3">
      <c r="A13" s="122"/>
      <c r="B13" s="151" t="s">
        <v>142</v>
      </c>
      <c r="C13" s="320">
        <f>+C12/616000</f>
        <v>0</v>
      </c>
      <c r="D13" s="321"/>
      <c r="E13" s="124"/>
    </row>
    <row r="14" spans="1:5" ht="24.75" customHeight="1" x14ac:dyDescent="0.25">
      <c r="A14" s="122"/>
      <c r="B14" s="123"/>
      <c r="C14" s="127"/>
      <c r="D14" s="128"/>
      <c r="E14" s="124"/>
    </row>
    <row r="15" spans="1:5" ht="28.5" customHeight="1" thickBot="1" x14ac:dyDescent="0.3">
      <c r="A15" s="122"/>
      <c r="B15" s="123" t="s">
        <v>143</v>
      </c>
      <c r="C15" s="127"/>
      <c r="D15" s="128"/>
      <c r="E15" s="124"/>
    </row>
    <row r="16" spans="1:5" ht="27" customHeight="1" x14ac:dyDescent="0.25">
      <c r="A16" s="122"/>
      <c r="B16" s="129" t="s">
        <v>77</v>
      </c>
      <c r="C16" s="130"/>
      <c r="D16" s="131"/>
      <c r="E16" s="124"/>
    </row>
    <row r="17" spans="1:6" ht="28.5" customHeight="1" x14ac:dyDescent="0.25">
      <c r="A17" s="122"/>
      <c r="B17" s="122" t="s">
        <v>78</v>
      </c>
      <c r="C17" s="132"/>
      <c r="D17" s="124"/>
      <c r="E17" s="124"/>
    </row>
    <row r="18" spans="1:6" ht="15" x14ac:dyDescent="0.25">
      <c r="A18" s="122"/>
      <c r="B18" s="122" t="s">
        <v>79</v>
      </c>
      <c r="C18" s="132"/>
      <c r="D18" s="124"/>
      <c r="E18" s="124"/>
    </row>
    <row r="19" spans="1:6" ht="27" customHeight="1" thickBot="1" x14ac:dyDescent="0.3">
      <c r="A19" s="122"/>
      <c r="B19" s="133" t="s">
        <v>80</v>
      </c>
      <c r="C19" s="134"/>
      <c r="D19" s="135"/>
      <c r="E19" s="124"/>
    </row>
    <row r="20" spans="1:6" ht="27" customHeight="1" thickBot="1" x14ac:dyDescent="0.3">
      <c r="A20" s="122"/>
      <c r="B20" s="322" t="s">
        <v>81</v>
      </c>
      <c r="C20" s="323"/>
      <c r="D20" s="324"/>
      <c r="E20" s="124"/>
    </row>
    <row r="21" spans="1:6" ht="16.5" thickBot="1" x14ac:dyDescent="0.3">
      <c r="A21" s="122"/>
      <c r="B21" s="322" t="s">
        <v>82</v>
      </c>
      <c r="C21" s="323"/>
      <c r="D21" s="324"/>
      <c r="E21" s="124"/>
    </row>
    <row r="22" spans="1:6" x14ac:dyDescent="0.25">
      <c r="A22" s="122"/>
      <c r="B22" s="136" t="s">
        <v>144</v>
      </c>
      <c r="C22" s="137"/>
      <c r="D22" s="128" t="s">
        <v>83</v>
      </c>
      <c r="E22" s="124"/>
    </row>
    <row r="23" spans="1:6" ht="16.5" thickBot="1" x14ac:dyDescent="0.3">
      <c r="A23" s="122"/>
      <c r="B23" s="126" t="s">
        <v>84</v>
      </c>
      <c r="C23" s="138"/>
      <c r="D23" s="139" t="s">
        <v>83</v>
      </c>
      <c r="E23" s="124"/>
    </row>
    <row r="24" spans="1:6" ht="16.5" thickBot="1" x14ac:dyDescent="0.3">
      <c r="A24" s="122"/>
      <c r="B24" s="140"/>
      <c r="C24" s="141"/>
      <c r="D24" s="123"/>
      <c r="E24" s="142"/>
    </row>
    <row r="25" spans="1:6" x14ac:dyDescent="0.25">
      <c r="A25" s="337"/>
      <c r="B25" s="338" t="s">
        <v>85</v>
      </c>
      <c r="C25" s="340" t="s">
        <v>86</v>
      </c>
      <c r="D25" s="341"/>
      <c r="E25" s="342"/>
      <c r="F25" s="334"/>
    </row>
    <row r="26" spans="1:6" ht="16.5" thickBot="1" x14ac:dyDescent="0.3">
      <c r="A26" s="337"/>
      <c r="B26" s="339"/>
      <c r="C26" s="335" t="s">
        <v>87</v>
      </c>
      <c r="D26" s="336"/>
      <c r="E26" s="342"/>
      <c r="F26" s="334"/>
    </row>
    <row r="27" spans="1:6" thickBot="1" x14ac:dyDescent="0.3">
      <c r="A27" s="133"/>
      <c r="B27" s="143"/>
      <c r="C27" s="143"/>
      <c r="D27" s="143"/>
      <c r="E27" s="135"/>
      <c r="F27" s="116"/>
    </row>
    <row r="28" spans="1:6" x14ac:dyDescent="0.25">
      <c r="B28" s="145" t="s">
        <v>145</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2014-12-20T04:57:15Z</dcterms:modified>
</cp:coreProperties>
</file>